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avinec\OneDrive - Colostate\Provost Employment Initiative\"/>
    </mc:Choice>
  </mc:AlternateContent>
  <xr:revisionPtr revIDLastSave="0" documentId="11_E8450D11BFDD0B86DBF4996BA1F799107664D482" xr6:coauthVersionLast="47" xr6:coauthVersionMax="47" xr10:uidLastSave="{00000000-0000-0000-0000-000000000000}"/>
  <bookViews>
    <workbookView xWindow="-105" yWindow="-105" windowWidth="22785" windowHeight="14655" xr2:uid="{00000000-000D-0000-FFFF-FFFF00000000}"/>
  </bookViews>
  <sheets>
    <sheet name="Spring 2021" sheetId="4" r:id="rId1"/>
    <sheet name="Fall 2020" sheetId="1" state="hidden" r:id="rId2"/>
    <sheet name="Salaries" sheetId="2" state="hidden" r:id="rId3"/>
    <sheet name="Hourly" sheetId="6" state="hidden" r:id="rId4"/>
    <sheet name="Operating" sheetId="3" state="hidden" r:id="rId5"/>
    <sheet name="Mauve" sheetId="5" state="hidden" r:id="rId6"/>
  </sheets>
  <definedNames>
    <definedName name="_xlnm.Print_Area" localSheetId="1">'Fall 2020'!$A$1:$P$19</definedName>
  </definedNames>
  <calcPr calcId="191028"/>
  <pivotCaches>
    <pivotCache cacheId="4855" r:id="rId7"/>
    <pivotCache cacheId="4856" r:id="rId8"/>
    <pivotCache cacheId="4857" r:id="rId9"/>
    <pivotCache cacheId="4858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4" l="1"/>
  <c r="E19" i="4" l="1"/>
  <c r="G15" i="4" l="1"/>
  <c r="D20" i="4"/>
  <c r="E14" i="4"/>
  <c r="C12" i="4"/>
  <c r="G12" i="4" l="1"/>
  <c r="F11" i="4"/>
  <c r="F20" i="4" s="1"/>
  <c r="G23" i="4"/>
  <c r="Q19" i="1"/>
  <c r="R19" i="1"/>
  <c r="S19" i="1"/>
  <c r="E53" i="3"/>
  <c r="T18" i="1" l="1"/>
  <c r="R18" i="1"/>
  <c r="S18" i="1" s="1"/>
  <c r="P18" i="1"/>
  <c r="R15" i="1"/>
  <c r="S15" i="1" s="1"/>
  <c r="R16" i="1"/>
  <c r="S16" i="1" s="1"/>
  <c r="R17" i="1"/>
  <c r="S17" i="1" s="1"/>
  <c r="R14" i="1"/>
  <c r="S14" i="1" s="1"/>
  <c r="R13" i="1"/>
  <c r="Q13" i="1"/>
  <c r="I76" i="2"/>
  <c r="I75" i="2"/>
  <c r="I74" i="2"/>
  <c r="I72" i="2"/>
  <c r="R12" i="1"/>
  <c r="Q12" i="1"/>
  <c r="I70" i="2"/>
  <c r="I67" i="2"/>
  <c r="I65" i="2"/>
  <c r="I64" i="2"/>
  <c r="I62" i="2"/>
  <c r="I61" i="2"/>
  <c r="I59" i="2"/>
  <c r="I58" i="2"/>
  <c r="R11" i="1"/>
  <c r="Q11" i="1"/>
  <c r="S11" i="1" s="1"/>
  <c r="I56" i="2"/>
  <c r="I55" i="2"/>
  <c r="I54" i="2"/>
  <c r="I52" i="2"/>
  <c r="I51" i="2"/>
  <c r="I9" i="2"/>
  <c r="I50" i="2"/>
  <c r="I49" i="2"/>
  <c r="I48" i="2"/>
  <c r="I47" i="2"/>
  <c r="R10" i="1"/>
  <c r="Q10" i="1"/>
  <c r="I45" i="2"/>
  <c r="I44" i="2"/>
  <c r="R9" i="1"/>
  <c r="Q9" i="1"/>
  <c r="S9" i="1" s="1"/>
  <c r="I42" i="2"/>
  <c r="I39" i="2"/>
  <c r="I38" i="2"/>
  <c r="I37" i="2"/>
  <c r="I36" i="2"/>
  <c r="I35" i="2"/>
  <c r="R8" i="1"/>
  <c r="Q8" i="1"/>
  <c r="I33" i="2"/>
  <c r="I32" i="2"/>
  <c r="I31" i="2"/>
  <c r="I30" i="2"/>
  <c r="R7" i="1"/>
  <c r="S7" i="1" s="1"/>
  <c r="Q7" i="1"/>
  <c r="I28" i="2"/>
  <c r="I26" i="2"/>
  <c r="I25" i="2"/>
  <c r="S6" i="1"/>
  <c r="R6" i="1"/>
  <c r="Q6" i="1"/>
  <c r="I23" i="2"/>
  <c r="I21" i="2"/>
  <c r="I20" i="2"/>
  <c r="I19" i="2"/>
  <c r="R5" i="1" s="1"/>
  <c r="S5" i="1" s="1"/>
  <c r="I15" i="2"/>
  <c r="I13" i="2"/>
  <c r="I11" i="2"/>
  <c r="I10" i="2"/>
  <c r="I7" i="2"/>
  <c r="G25" i="6"/>
  <c r="F25" i="6"/>
  <c r="L76" i="2"/>
  <c r="L70" i="2"/>
  <c r="L56" i="2"/>
  <c r="L45" i="2"/>
  <c r="L42" i="2"/>
  <c r="L33" i="2"/>
  <c r="L28" i="2"/>
  <c r="L23" i="2"/>
  <c r="L19" i="2"/>
  <c r="S13" i="1" l="1"/>
  <c r="S12" i="1"/>
  <c r="S10" i="1"/>
  <c r="S8" i="1"/>
  <c r="N5" i="1"/>
  <c r="P5" i="1" s="1"/>
  <c r="T5" i="1" s="1"/>
  <c r="N12" i="1"/>
  <c r="N11" i="1"/>
  <c r="G24" i="6"/>
  <c r="G20" i="6"/>
  <c r="G18" i="6"/>
  <c r="G16" i="6"/>
  <c r="G14" i="6"/>
  <c r="G12" i="6"/>
  <c r="G9" i="6"/>
  <c r="G77" i="2"/>
  <c r="H77" i="2"/>
  <c r="M12" i="1"/>
  <c r="F76" i="2"/>
  <c r="F70" i="2"/>
  <c r="F56" i="2"/>
  <c r="F42" i="2"/>
  <c r="F33" i="2"/>
  <c r="F28" i="2"/>
  <c r="H28" i="2" l="1"/>
  <c r="H33" i="2"/>
  <c r="H42" i="2"/>
  <c r="H56" i="2"/>
  <c r="H70" i="2"/>
  <c r="H76" i="2"/>
  <c r="F23" i="2"/>
  <c r="F19" i="2"/>
  <c r="F77" i="2" l="1"/>
  <c r="H23" i="2"/>
  <c r="G7" i="4" l="1"/>
  <c r="G8" i="4"/>
  <c r="G9" i="4"/>
  <c r="G10" i="4"/>
  <c r="G11" i="4"/>
  <c r="G13" i="4"/>
  <c r="G14" i="4"/>
  <c r="G16" i="4"/>
  <c r="G17" i="4"/>
  <c r="G18" i="4"/>
  <c r="G5" i="4"/>
  <c r="C20" i="4"/>
  <c r="G19" i="4" l="1"/>
  <c r="G20" i="4" s="1"/>
  <c r="G6" i="4"/>
  <c r="G24" i="4" l="1"/>
  <c r="F24" i="6"/>
  <c r="F20" i="6"/>
  <c r="F18" i="6"/>
  <c r="F16" i="6"/>
  <c r="F14" i="6"/>
  <c r="F12" i="6"/>
  <c r="F9" i="6"/>
  <c r="H19" i="2"/>
  <c r="I9" i="1" l="1"/>
  <c r="D9" i="1"/>
  <c r="D12" i="1" l="1"/>
  <c r="H12" i="1"/>
  <c r="K15" i="1"/>
  <c r="E38" i="1"/>
  <c r="E39" i="1"/>
  <c r="E40" i="1"/>
  <c r="E41" i="1"/>
  <c r="E42" i="1"/>
  <c r="E43" i="1"/>
  <c r="E44" i="1"/>
  <c r="E45" i="1"/>
  <c r="E37" i="1"/>
  <c r="D46" i="1"/>
  <c r="C46" i="1"/>
  <c r="K19" i="1"/>
  <c r="O19" i="1"/>
  <c r="L19" i="1"/>
  <c r="N6" i="1"/>
  <c r="P6" i="1" s="1"/>
  <c r="T6" i="1" s="1"/>
  <c r="N7" i="1"/>
  <c r="P7" i="1" s="1"/>
  <c r="T7" i="1" s="1"/>
  <c r="N8" i="1"/>
  <c r="P8" i="1" s="1"/>
  <c r="T8" i="1" s="1"/>
  <c r="N9" i="1"/>
  <c r="N10" i="1"/>
  <c r="P10" i="1" s="1"/>
  <c r="T10" i="1" s="1"/>
  <c r="P12" i="1"/>
  <c r="T12" i="1" s="1"/>
  <c r="N13" i="1"/>
  <c r="P13" i="1" s="1"/>
  <c r="T13" i="1" s="1"/>
  <c r="N14" i="1"/>
  <c r="N15" i="1"/>
  <c r="P15" i="1" s="1"/>
  <c r="T15" i="1" s="1"/>
  <c r="N16" i="1"/>
  <c r="P16" i="1" s="1"/>
  <c r="T16" i="1" s="1"/>
  <c r="N17" i="1"/>
  <c r="P17" i="1" s="1"/>
  <c r="T17" i="1" s="1"/>
  <c r="H14" i="1"/>
  <c r="J14" i="1"/>
  <c r="H15" i="1"/>
  <c r="J15" i="1"/>
  <c r="H16" i="1"/>
  <c r="J16" i="1"/>
  <c r="H17" i="1"/>
  <c r="J17" i="1"/>
  <c r="M19" i="1"/>
  <c r="P22" i="1"/>
  <c r="P14" i="1"/>
  <c r="T14" i="1" s="1"/>
  <c r="H13" i="1"/>
  <c r="H10" i="1"/>
  <c r="F8" i="1"/>
  <c r="G8" i="1"/>
  <c r="D8" i="1"/>
  <c r="F7" i="1"/>
  <c r="G7" i="1"/>
  <c r="D5" i="1"/>
  <c r="I13" i="1"/>
  <c r="I19" i="1"/>
  <c r="D7" i="1"/>
  <c r="H5" i="1"/>
  <c r="J10" i="1"/>
  <c r="J13" i="1"/>
  <c r="J5" i="1"/>
  <c r="E9" i="1"/>
  <c r="E19" i="1"/>
  <c r="H9" i="1"/>
  <c r="J9" i="1"/>
  <c r="F9" i="1"/>
  <c r="F19" i="1"/>
  <c r="H8" i="1"/>
  <c r="G9" i="1"/>
  <c r="G19" i="1"/>
  <c r="J8" i="1"/>
  <c r="J12" i="1"/>
  <c r="D6" i="1"/>
  <c r="H6" i="1"/>
  <c r="H7" i="1"/>
  <c r="J6" i="1"/>
  <c r="J7" i="1"/>
  <c r="D19" i="1"/>
  <c r="F20" i="1" s="1"/>
  <c r="C11" i="1"/>
  <c r="C19" i="1"/>
  <c r="H11" i="1"/>
  <c r="H19" i="1"/>
  <c r="J11" i="1"/>
  <c r="M11" i="1"/>
  <c r="E46" i="1" l="1"/>
  <c r="P9" i="1"/>
  <c r="T9" i="1" s="1"/>
  <c r="N19" i="1"/>
  <c r="J19" i="1"/>
  <c r="F21" i="1"/>
  <c r="C23" i="1" l="1"/>
  <c r="P11" i="1"/>
  <c r="F22" i="1"/>
  <c r="C29" i="1"/>
  <c r="P19" i="1" l="1"/>
  <c r="P21" i="1" s="1"/>
  <c r="P23" i="1" s="1"/>
  <c r="T11" i="1"/>
  <c r="T19" i="1" s="1"/>
  <c r="C30" i="1"/>
  <c r="C32" i="1" s="1"/>
  <c r="P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Hall,Cheyenne</author>
  </authors>
  <commentList>
    <comment ref="E1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Hall,Cheyenne:</t>
        </r>
        <r>
          <rPr>
            <sz val="9"/>
            <color indexed="81"/>
            <rFont val="Tahoma"/>
            <family val="2"/>
          </rPr>
          <t xml:space="preserve">
Grad Student Help $6,200 approved for Dec 1-May 21
The $5,400 will hit account 1302465 - TP for the NSRF Training. Then there is potential for it to be $180 per person over the 15 person limit. </t>
        </r>
      </text>
    </comment>
    <comment ref="A1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Hall,Cheyenne:</t>
        </r>
        <r>
          <rPr>
            <sz val="9"/>
            <color indexed="81"/>
            <rFont val="Tahoma"/>
            <family val="2"/>
          </rPr>
          <t xml:space="preserve">
1358630 - SDC</t>
        </r>
      </text>
    </comment>
    <comment ref="D1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Hall,Cheyenne:</t>
        </r>
        <r>
          <rPr>
            <sz val="9"/>
            <color indexed="81"/>
            <rFont val="Tahoma"/>
            <family val="2"/>
          </rPr>
          <t xml:space="preserve">
Student Life </t>
        </r>
      </text>
    </comment>
    <comment ref="E19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Hall,Cheyenne:</t>
        </r>
        <r>
          <rPr>
            <sz val="9"/>
            <color indexed="81"/>
            <rFont val="Tahoma"/>
            <family val="2"/>
          </rPr>
          <t xml:space="preserve">
$2,700 Faculty Group Training - Building Belonging to Virtual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Hall,Cheyenne</author>
  </authors>
  <commentList>
    <comment ref="D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Hall,Cheyenne:</t>
        </r>
        <r>
          <rPr>
            <sz val="9"/>
            <color indexed="81"/>
            <rFont val="Tahoma"/>
            <family val="2"/>
          </rPr>
          <t xml:space="preserve">
Additional $7,884 approved</t>
        </r>
      </text>
    </comment>
    <comment ref="L14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Hall,Cheyenne:</t>
        </r>
        <r>
          <rPr>
            <sz val="9"/>
            <color indexed="81"/>
            <rFont val="Tahoma"/>
            <family val="2"/>
          </rPr>
          <t xml:space="preserve">
Grad Student Help $6,200 approved for Dec 1-May 21
</t>
        </r>
      </text>
    </comment>
    <comment ref="A1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Hall,Cheyenne:</t>
        </r>
        <r>
          <rPr>
            <sz val="9"/>
            <color indexed="81"/>
            <rFont val="Tahoma"/>
            <family val="2"/>
          </rPr>
          <t xml:space="preserve">
1358630 - SDC</t>
        </r>
      </text>
    </comment>
    <comment ref="K1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Hall,Cheyenne:</t>
        </r>
        <r>
          <rPr>
            <sz val="9"/>
            <color indexed="81"/>
            <rFont val="Tahoma"/>
            <family val="2"/>
          </rPr>
          <t xml:space="preserve">
SLICE - $5,460
APACC - $910
El Centro - $420
BAACC - $910</t>
        </r>
      </text>
    </comment>
    <comment ref="M1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Hall,Cheyenne:</t>
        </r>
        <r>
          <rPr>
            <sz val="9"/>
            <color indexed="81"/>
            <rFont val="Tahoma"/>
            <family val="2"/>
          </rPr>
          <t xml:space="preserve">
$4,387.37 for Huong (Helen) Nguyen in Stats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\\bfsfs1\user_redirect$\chey11\Documents\My Data Sources\BFSSQL BFS KFS Cube KFS Cube.odc" keepAlive="1" name="BFSSQL BFS KFS Cube KFS Cube" type="5" refreshedVersion="6" background="1">
    <dbPr connection="Provider=MSOLAP.8;Integrated Security=SSPI;Persist Security Info=True;Initial Catalog=BFS KFS Cube;Data Source=BFSSQL;MDX Compatibility=1;Safety Options=2;MDX Missing Member Mode=Error;Update Isolation Level=2" command="KFS Cube" commandType="1"/>
    <olapPr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">
    <s v="BFSSQL BFS KFS Cube KFS Cube"/>
    <s v="{[1-Fiscal Periods].[UNIV FISCAL YR].[All]}"/>
    <s v="{[1-Fiscal Periods].[UNIV FISCAL PRD CD].&amp;[06]}"/>
  </metadataStrings>
  <mdxMetadata count="2">
    <mdx n="0" f="s">
      <ms ns="1" c="0"/>
    </mdx>
    <mdx n="0" f="s">
      <ms ns="2" c="0"/>
    </mdx>
  </mdx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<sst xmlns="http://schemas.openxmlformats.org/spreadsheetml/2006/main" count="465" uniqueCount="159">
  <si>
    <t xml:space="preserve">Course Capacity Increases for Spring 2021 Requests </t>
  </si>
  <si>
    <t>As of 2/05/2021</t>
  </si>
  <si>
    <t>$13 Hr</t>
  </si>
  <si>
    <t>OC 6612</t>
  </si>
  <si>
    <t xml:space="preserve">Total </t>
  </si>
  <si>
    <t xml:space="preserve">Student </t>
  </si>
  <si>
    <t>Proctors/</t>
  </si>
  <si>
    <t>GTA Mauve</t>
  </si>
  <si>
    <t>College/Unit</t>
  </si>
  <si>
    <t>w/fringe</t>
  </si>
  <si>
    <t>Hourlies</t>
  </si>
  <si>
    <t>Training</t>
  </si>
  <si>
    <t>ESTIMATES</t>
  </si>
  <si>
    <t>Total</t>
  </si>
  <si>
    <t>CAS</t>
  </si>
  <si>
    <t>E1</t>
  </si>
  <si>
    <t>COB</t>
  </si>
  <si>
    <t>FA</t>
  </si>
  <si>
    <t>WSCOE</t>
  </si>
  <si>
    <t>GA</t>
  </si>
  <si>
    <t>WCNR</t>
  </si>
  <si>
    <t>H1</t>
  </si>
  <si>
    <t>CHHS</t>
  </si>
  <si>
    <t>IA</t>
  </si>
  <si>
    <t>CVMBS</t>
  </si>
  <si>
    <t>JA</t>
  </si>
  <si>
    <t>CLA</t>
  </si>
  <si>
    <t>KA</t>
  </si>
  <si>
    <t>CNS</t>
  </si>
  <si>
    <t>LA</t>
  </si>
  <si>
    <t>CSA</t>
  </si>
  <si>
    <t>WA</t>
  </si>
  <si>
    <t>TILT</t>
  </si>
  <si>
    <t>QA</t>
  </si>
  <si>
    <t>VPSA - SLICE</t>
  </si>
  <si>
    <t>VPSA - SDC</t>
  </si>
  <si>
    <t>V*</t>
  </si>
  <si>
    <t>PROV - FC</t>
  </si>
  <si>
    <t xml:space="preserve">RC </t>
  </si>
  <si>
    <t>PROV - RC</t>
  </si>
  <si>
    <t>FC</t>
  </si>
  <si>
    <t>Training Programs</t>
  </si>
  <si>
    <t xml:space="preserve">Fall Remaining Budget </t>
  </si>
  <si>
    <t>Spring Budget</t>
  </si>
  <si>
    <t>Total Budget</t>
  </si>
  <si>
    <t>Projected Remaining Budget</t>
  </si>
  <si>
    <t>Course Capacity Increases for Fall 2020</t>
  </si>
  <si>
    <t>As of 12/02/2020</t>
  </si>
  <si>
    <t>Early</t>
  </si>
  <si>
    <t xml:space="preserve">Approved </t>
  </si>
  <si>
    <t xml:space="preserve">GTA </t>
  </si>
  <si>
    <t xml:space="preserve">Dance </t>
  </si>
  <si>
    <t xml:space="preserve"> Approval</t>
  </si>
  <si>
    <t>w/o fringe</t>
  </si>
  <si>
    <t>Salary/DT</t>
  </si>
  <si>
    <t>Fringe</t>
  </si>
  <si>
    <t>Proctors</t>
  </si>
  <si>
    <t>Mauve</t>
  </si>
  <si>
    <t>Operating</t>
  </si>
  <si>
    <t>Utilities</t>
  </si>
  <si>
    <t>Variance</t>
  </si>
  <si>
    <t>Admissions</t>
  </si>
  <si>
    <t>Salaries</t>
  </si>
  <si>
    <t>Fall Amount</t>
  </si>
  <si>
    <t>Actuals</t>
  </si>
  <si>
    <t>Remaining</t>
  </si>
  <si>
    <t xml:space="preserve">Total Spent </t>
  </si>
  <si>
    <t>Psych $18,532</t>
  </si>
  <si>
    <t>Stat new version $52,450.</t>
  </si>
  <si>
    <t>Stat = 24.1K</t>
  </si>
  <si>
    <t>1/2 GTA tuition token</t>
  </si>
  <si>
    <t>Math = 136,332</t>
  </si>
  <si>
    <t>Plus Salaries Remaining</t>
  </si>
  <si>
    <t>Allocation</t>
  </si>
  <si>
    <t>Fall 20</t>
  </si>
  <si>
    <t>Spring 21</t>
  </si>
  <si>
    <t>Approved</t>
  </si>
  <si>
    <t>Requests</t>
  </si>
  <si>
    <t>UNIV FISCAL YR</t>
  </si>
  <si>
    <t>All</t>
  </si>
  <si>
    <t>UNIV FISCAL PRD CD</t>
  </si>
  <si>
    <t>06</t>
  </si>
  <si>
    <t>Y-AC</t>
  </si>
  <si>
    <t>RC CD</t>
  </si>
  <si>
    <t>RC NM</t>
  </si>
  <si>
    <t>ACCOUNT NBR</t>
  </si>
  <si>
    <t>FIN OBJECT CD</t>
  </si>
  <si>
    <t>Budget</t>
  </si>
  <si>
    <t>Agricultural Sciences-Academic Units</t>
  </si>
  <si>
    <t>1300601</t>
  </si>
  <si>
    <t>5100</t>
  </si>
  <si>
    <t>5111</t>
  </si>
  <si>
    <t>5300</t>
  </si>
  <si>
    <t>5311</t>
  </si>
  <si>
    <t>5351</t>
  </si>
  <si>
    <t>5501</t>
  </si>
  <si>
    <t>5580</t>
  </si>
  <si>
    <t>5581</t>
  </si>
  <si>
    <t>5600</t>
  </si>
  <si>
    <t>5611</t>
  </si>
  <si>
    <t>5651</t>
  </si>
  <si>
    <t>5762</t>
  </si>
  <si>
    <t>5991</t>
  </si>
  <si>
    <t>1300601 Total</t>
  </si>
  <si>
    <t>Business</t>
  </si>
  <si>
    <t>1300602</t>
  </si>
  <si>
    <t>5331</t>
  </si>
  <si>
    <t>5612</t>
  </si>
  <si>
    <t>1300602 Total</t>
  </si>
  <si>
    <t>Engineering,Walter Scott, Jr. (SCOE)</t>
  </si>
  <si>
    <t>1300603</t>
  </si>
  <si>
    <t>5763</t>
  </si>
  <si>
    <t>1300603 Total</t>
  </si>
  <si>
    <t>Natural Resources-Academic Units</t>
  </si>
  <si>
    <t>1300604</t>
  </si>
  <si>
    <t>1300604 Total</t>
  </si>
  <si>
    <t>Health and Human Sciences</t>
  </si>
  <si>
    <t>1300605</t>
  </si>
  <si>
    <t>5000</t>
  </si>
  <si>
    <t>5011</t>
  </si>
  <si>
    <t>5700</t>
  </si>
  <si>
    <t>1300605 Total</t>
  </si>
  <si>
    <t>Veterinary Medicine</t>
  </si>
  <si>
    <t>1300606</t>
  </si>
  <si>
    <t>1300606 Total</t>
  </si>
  <si>
    <t>Liberal Arts</t>
  </si>
  <si>
    <t>1300607</t>
  </si>
  <si>
    <t>5051</t>
  </si>
  <si>
    <t>5151</t>
  </si>
  <si>
    <t>5500</t>
  </si>
  <si>
    <t>1300607 Total</t>
  </si>
  <si>
    <t>Natural Sciences</t>
  </si>
  <si>
    <t>1300608</t>
  </si>
  <si>
    <t>1300608 Total</t>
  </si>
  <si>
    <t>VP Undergraduate Affairs</t>
  </si>
  <si>
    <t>1300609</t>
  </si>
  <si>
    <t>5613</t>
  </si>
  <si>
    <t>1300609 Total</t>
  </si>
  <si>
    <t>Grand Total</t>
  </si>
  <si>
    <t>6200</t>
  </si>
  <si>
    <t>6201</t>
  </si>
  <si>
    <t>6204</t>
  </si>
  <si>
    <t>6225</t>
  </si>
  <si>
    <t>9611</t>
  </si>
  <si>
    <t>9892</t>
  </si>
  <si>
    <t>E1 Total</t>
  </si>
  <si>
    <t>FA Total</t>
  </si>
  <si>
    <t>GA Total</t>
  </si>
  <si>
    <t>6235</t>
  </si>
  <si>
    <t>H1 Total</t>
  </si>
  <si>
    <t>IA Total</t>
  </si>
  <si>
    <t>6218</t>
  </si>
  <si>
    <t>JA Total</t>
  </si>
  <si>
    <t>6601</t>
  </si>
  <si>
    <t>6612</t>
  </si>
  <si>
    <t>KA Total</t>
  </si>
  <si>
    <t>LA Total</t>
  </si>
  <si>
    <t>6633</t>
  </si>
  <si>
    <t>WA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</si>
</sst>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;\(#,##0.00\)"/>
    <numFmt numFmtId="165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2">
    <xf numFmtId="0" fontId="0" fillId="0" borderId="0" xfId="0"/>
    <xf numFmtId="43" fontId="0" fillId="0" borderId="0" xfId="1" applyFont="1"/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indent="1"/>
    </xf>
    <xf numFmtId="43" fontId="0" fillId="0" borderId="0" xfId="0" applyNumberFormat="1"/>
    <xf numFmtId="43" fontId="0" fillId="0" borderId="0" xfId="1" applyFon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64" fontId="0" fillId="0" borderId="0" xfId="0" applyNumberFormat="1"/>
    <xf numFmtId="0" fontId="0" fillId="0" borderId="0" xfId="0" pivotButton="1"/>
    <xf numFmtId="39" fontId="0" fillId="0" borderId="0" xfId="0" applyNumberFormat="1"/>
    <xf numFmtId="0" fontId="0" fillId="2" borderId="2" xfId="0" applyFill="1" applyBorder="1" applyAlignment="1">
      <alignment horizontal="center"/>
    </xf>
    <xf numFmtId="0" fontId="5" fillId="0" borderId="0" xfId="0" applyFont="1"/>
    <xf numFmtId="43" fontId="5" fillId="0" borderId="0" xfId="0" applyNumberFormat="1" applyFont="1"/>
    <xf numFmtId="165" fontId="0" fillId="0" borderId="0" xfId="0" applyNumberFormat="1"/>
    <xf numFmtId="165" fontId="0" fillId="0" borderId="1" xfId="1" applyNumberFormat="1" applyFont="1" applyBorder="1"/>
    <xf numFmtId="165" fontId="0" fillId="0" borderId="0" xfId="1" applyNumberFormat="1" applyFont="1"/>
    <xf numFmtId="43" fontId="0" fillId="2" borderId="0" xfId="1" applyFont="1" applyFill="1" applyBorder="1"/>
    <xf numFmtId="165" fontId="0" fillId="0" borderId="0" xfId="1" applyNumberFormat="1" applyFont="1" applyBorder="1"/>
    <xf numFmtId="0" fontId="0" fillId="0" borderId="2" xfId="0" applyBorder="1"/>
    <xf numFmtId="165" fontId="0" fillId="0" borderId="1" xfId="0" applyNumberFormat="1" applyBorder="1"/>
    <xf numFmtId="0" fontId="6" fillId="0" borderId="0" xfId="0" applyFont="1"/>
    <xf numFmtId="0" fontId="0" fillId="4" borderId="0" xfId="0" applyFill="1" applyAlignment="1">
      <alignment horizontal="center"/>
    </xf>
    <xf numFmtId="0" fontId="0" fillId="4" borderId="0" xfId="0" applyFill="1"/>
    <xf numFmtId="0" fontId="0" fillId="4" borderId="2" xfId="0" applyFill="1" applyBorder="1" applyAlignment="1">
      <alignment horizontal="center"/>
    </xf>
    <xf numFmtId="165" fontId="0" fillId="4" borderId="0" xfId="0" applyNumberFormat="1" applyFill="1"/>
    <xf numFmtId="165" fontId="0" fillId="4" borderId="1" xfId="1" applyNumberFormat="1" applyFont="1" applyFill="1" applyBorder="1"/>
    <xf numFmtId="165" fontId="0" fillId="0" borderId="0" xfId="1" applyNumberFormat="1" applyFont="1" applyFill="1"/>
    <xf numFmtId="165" fontId="0" fillId="2" borderId="0" xfId="1" applyNumberFormat="1" applyFont="1" applyFill="1"/>
    <xf numFmtId="165" fontId="0" fillId="2" borderId="0" xfId="0" applyNumberFormat="1" applyFill="1"/>
    <xf numFmtId="165" fontId="0" fillId="2" borderId="1" xfId="1" applyNumberFormat="1" applyFont="1" applyFill="1" applyBorder="1"/>
    <xf numFmtId="165" fontId="0" fillId="4" borderId="1" xfId="0" applyNumberFormat="1" applyFill="1" applyBorder="1"/>
    <xf numFmtId="165" fontId="0" fillId="2" borderId="0" xfId="1" applyNumberFormat="1" applyFont="1" applyFill="1" applyBorder="1"/>
    <xf numFmtId="37" fontId="0" fillId="0" borderId="0" xfId="0" applyNumberFormat="1"/>
    <xf numFmtId="165" fontId="0" fillId="2" borderId="1" xfId="0" applyNumberFormat="1" applyFill="1" applyBorder="1"/>
    <xf numFmtId="0" fontId="0" fillId="2" borderId="0" xfId="0" applyFill="1"/>
    <xf numFmtId="165" fontId="2" fillId="0" borderId="0" xfId="1" applyNumberFormat="1" applyFont="1"/>
    <xf numFmtId="165" fontId="5" fillId="0" borderId="0" xfId="0" applyNumberFormat="1" applyFont="1"/>
    <xf numFmtId="165" fontId="0" fillId="0" borderId="2" xfId="1" applyNumberFormat="1" applyFont="1" applyBorder="1" applyAlignment="1">
      <alignment horizontal="center"/>
    </xf>
    <xf numFmtId="165" fontId="0" fillId="0" borderId="0" xfId="1" applyNumberFormat="1" applyFont="1" applyAlignment="1">
      <alignment horizontal="center"/>
    </xf>
    <xf numFmtId="44" fontId="0" fillId="0" borderId="0" xfId="2" applyFont="1"/>
    <xf numFmtId="43" fontId="0" fillId="0" borderId="2" xfId="1" applyFont="1" applyBorder="1" applyAlignment="1">
      <alignment horizontal="center"/>
    </xf>
    <xf numFmtId="43" fontId="5" fillId="0" borderId="0" xfId="1" applyFont="1"/>
    <xf numFmtId="43" fontId="0" fillId="0" borderId="0" xfId="1" applyFont="1" applyFill="1"/>
    <xf numFmtId="43" fontId="0" fillId="3" borderId="0" xfId="1" applyFont="1" applyFill="1"/>
    <xf numFmtId="165" fontId="5" fillId="0" borderId="0" xfId="1" applyNumberFormat="1" applyFont="1"/>
    <xf numFmtId="165" fontId="0" fillId="0" borderId="0" xfId="1" applyNumberFormat="1" applyFont="1" applyFill="1" applyBorder="1"/>
    <xf numFmtId="164" fontId="5" fillId="0" borderId="0" xfId="0" applyNumberFormat="1" applyFont="1"/>
    <xf numFmtId="14" fontId="0" fillId="0" borderId="2" xfId="0" applyNumberFormat="1" applyBorder="1" applyAlignment="1">
      <alignment horizontal="center"/>
    </xf>
    <xf numFmtId="0" fontId="0" fillId="0" borderId="0" xfId="0" applyAlignment="1">
      <alignment horizontal="left" indent="1"/>
    </xf>
    <xf numFmtId="165" fontId="2" fillId="0" borderId="3" xfId="0" applyNumberFormat="1" applyFont="1" applyBorder="1"/>
  </cellXfs>
  <cellStyles count="3">
    <cellStyle name="Comma" xfId="1" builtinId="3"/>
    <cellStyle name="Currency" xfId="2" builtinId="4"/>
    <cellStyle name="Normal" xfId="0" builtinId="0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onnections" Target="connections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pivotCacheDefinition" Target="pivotCache/pivotCacheDefinition4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sharedStrings" Target="sharedString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all,Cheyenne" refreshedDate="44202.355332291663" backgroundQuery="1" createdVersion="6" refreshedVersion="6" minRefreshableVersion="3" recordCount="0" supportSubquery="1" supportAdvancedDrill="1" xr:uid="{00000000-000A-0000-FFFF-FFFF00000000}">
  <cacheSource type="external" connectionId="1"/>
  <cacheFields count="7">
    <cacheField name="[Measures].[Y-AC]" caption="Y-AC" numFmtId="0" hierarchy="180" level="32767"/>
    <cacheField name="[1-Fiscal Periods].[UNIV FISCAL YR].[UNIV FISCAL YR]" caption="UNIV FISCAL YR" numFmtId="0" hierarchy="2" level="1">
      <sharedItems containsSemiMixedTypes="0" containsString="0"/>
    </cacheField>
    <cacheField name="[4-Account].[ACCOUNT NBR].[ACCOUNT NBR]" caption="ACCOUNT NBR" numFmtId="0" hierarchy="13" level="1">
      <sharedItems count="9">
        <s v="[4-Account].[ACCOUNT NBR].&amp;[1300601]" c="1300601"/>
        <s v="[4-Account].[ACCOUNT NBR].&amp;[1300602]" c="1300602"/>
        <s v="[4-Account].[ACCOUNT NBR].&amp;[1300603]" c="1300603"/>
        <s v="[4-Account].[ACCOUNT NBR].&amp;[1300604]" c="1300604"/>
        <s v="[4-Account].[ACCOUNT NBR].&amp;[1300605]" c="1300605"/>
        <s v="[4-Account].[ACCOUNT NBR].&amp;[1300606]" c="1300606"/>
        <s v="[4-Account].[ACCOUNT NBR].&amp;[1300607]" c="1300607"/>
        <s v="[4-Account].[ACCOUNT NBR].&amp;[1300608]" c="1300608"/>
        <s v="[4-Account].[ACCOUNT NBR].&amp;[1300609]" c="1300609"/>
      </sharedItems>
    </cacheField>
    <cacheField name="[6-Object].[FIN OBJECT CD].[FIN OBJECT CD]" caption="FIN OBJECT CD" numFmtId="0" hierarchy="152" level="1">
      <sharedItems count="23">
        <s v="[6-Object].[FIN OBJECT CD].&amp;[5000]" c="5000"/>
        <s v="[6-Object].[FIN OBJECT CD].&amp;[5011]" c="5011"/>
        <s v="[6-Object].[FIN OBJECT CD].&amp;[5051]" c="5051"/>
        <s v="[6-Object].[FIN OBJECT CD].&amp;[5100]" c="5100"/>
        <s v="[6-Object].[FIN OBJECT CD].&amp;[5111]" c="5111"/>
        <s v="[6-Object].[FIN OBJECT CD].&amp;[5151]" c="5151"/>
        <s v="[6-Object].[FIN OBJECT CD].&amp;[5300]" c="5300"/>
        <s v="[6-Object].[FIN OBJECT CD].&amp;[5311]" c="5311"/>
        <s v="[6-Object].[FIN OBJECT CD].&amp;[5331]" c="5331"/>
        <s v="[6-Object].[FIN OBJECT CD].&amp;[5351]" c="5351"/>
        <s v="[6-Object].[FIN OBJECT CD].&amp;[5500]" c="5500"/>
        <s v="[6-Object].[FIN OBJECT CD].&amp;[5501]" c="5501"/>
        <s v="[6-Object].[FIN OBJECT CD].&amp;[5580]" c="5580"/>
        <s v="[6-Object].[FIN OBJECT CD].&amp;[5581]" c="5581"/>
        <s v="[6-Object].[FIN OBJECT CD].&amp;[5600]" c="5600"/>
        <s v="[6-Object].[FIN OBJECT CD].&amp;[5611]" c="5611"/>
        <s v="[6-Object].[FIN OBJECT CD].&amp;[5612]" c="5612"/>
        <s v="[6-Object].[FIN OBJECT CD].&amp;[5613]" c="5613"/>
        <s v="[6-Object].[FIN OBJECT CD].&amp;[5651]" c="5651"/>
        <s v="[6-Object].[FIN OBJECT CD].&amp;[5700]" c="5700"/>
        <s v="[6-Object].[FIN OBJECT CD].&amp;[5762]" c="5762"/>
        <s v="[6-Object].[FIN OBJECT CD].&amp;[5763]" c="5763"/>
        <s v="[6-Object].[FIN OBJECT CD].&amp;[5991]" c="5991"/>
      </sharedItems>
    </cacheField>
    <cacheField name="[4-Account].[RC CD].[RC CD]" caption="RC CD" numFmtId="0" hierarchy="114" level="1">
      <sharedItems count="9">
        <s v="[4-Account].[RC CD].&amp;[E1]" c="E1"/>
        <s v="[4-Account].[RC CD].&amp;[FA]" c="FA"/>
        <s v="[4-Account].[RC CD].&amp;[GA]" c="GA"/>
        <s v="[4-Account].[RC CD].&amp;[H1]" c="H1"/>
        <s v="[4-Account].[RC CD].&amp;[IA]" c="IA"/>
        <s v="[4-Account].[RC CD].&amp;[JA]" c="JA"/>
        <s v="[4-Account].[RC CD].&amp;[KA]" c="KA"/>
        <s v="[4-Account].[RC CD].&amp;[LA]" c="LA"/>
        <s v="[4-Account].[RC CD].&amp;[WA]" c="WA"/>
      </sharedItems>
    </cacheField>
    <cacheField name="[4-Account].[RC NM].[RC NM]" caption="RC NM" numFmtId="0" hierarchy="115" level="1">
      <sharedItems count="9">
        <s v="[4-Account].[RC NM].&amp;[Agricultural Sciences-Academic Units]" c="Agricultural Sciences-Academic Units"/>
        <s v="[4-Account].[RC NM].&amp;[Business]" c="Business"/>
        <s v="[4-Account].[RC NM].&amp;[Engineering,Walter Scott, Jr. (SCOE)]" c="Engineering,Walter Scott, Jr. (SCOE)"/>
        <s v="[4-Account].[RC NM].&amp;[Health and Human Sciences]" c="Health and Human Sciences"/>
        <s v="[4-Account].[RC NM].&amp;[Liberal Arts]" c="Liberal Arts"/>
        <s v="[4-Account].[RC NM].&amp;[Natural Resources-Academic Units]" c="Natural Resources-Academic Units"/>
        <s v="[4-Account].[RC NM].&amp;[Natural Sciences]" c="Natural Sciences"/>
        <s v="[4-Account].[RC NM].&amp;[Veterinary Medicine]" c="Veterinary Medicine"/>
        <s v="[4-Account].[RC NM].&amp;[VP Undergraduate Affairs]" c="VP Undergraduate Affairs"/>
      </sharedItems>
    </cacheField>
    <cacheField name="[1-Fiscal Periods].[UNIV FISCAL PRD CD].[UNIV FISCAL PRD CD]" caption="UNIV FISCAL PRD CD" numFmtId="0" hierarchy="1" level="1">
      <sharedItems containsSemiMixedTypes="0" containsString="0"/>
    </cacheField>
  </cacheFields>
  <cacheHierarchies count="219">
    <cacheHierarchy uniqueName="[1-Fiscal Periods].[FiscalQuarter]" caption="FiscalQuarter" attribute="1" defaultMemberUniqueName="[1-Fiscal Periods].[FiscalQuarter].[All]" allUniqueName="[1-Fiscal Periods].[FiscalQuarter].[All]" dimensionUniqueName="[1-Fiscal Periods]" displayFolder="" count="0" unbalanced="0"/>
    <cacheHierarchy uniqueName="[1-Fiscal Periods].[UNIV FISCAL PRD CD]" caption="UNIV FISCAL PRD CD" attribute="1" defaultMemberUniqueName="[1-Fiscal Periods].[UNIV FISCAL PRD CD].[All]" allUniqueName="[1-Fiscal Periods].[UNIV FISCAL PRD CD].[All]" dimensionUniqueName="[1-Fiscal Periods]" displayFolder="" count="2" unbalanced="0">
      <fieldsUsage count="2">
        <fieldUsage x="-1"/>
        <fieldUsage x="6"/>
      </fieldsUsage>
    </cacheHierarchy>
    <cacheHierarchy uniqueName="[1-Fiscal Periods].[UNIV FISCAL YR]" caption="UNIV FISCAL YR" attribute="1" defaultMemberUniqueName="[1-Fiscal Periods].[UNIV FISCAL YR].[All]" allUniqueName="[1-Fiscal Periods].[UNIV FISCAL YR].[All]" dimensionUniqueName="[1-Fiscal Periods]" displayFolder="" count="2" unbalanced="0">
      <fieldsUsage count="2">
        <fieldUsage x="-1"/>
        <fieldUsage x="1"/>
      </fieldsUsage>
    </cacheHierarchy>
    <cacheHierarchy uniqueName="[3-Financial Statement].[CONS FIN REPORT SORT CD]" caption="CONS FIN REPORT SORT CD" attribute="1" defaultMemberUniqueName="[3-Financial Statement].[CONS FIN REPORT SORT CD].[All]" allUniqueName="[3-Financial Statement].[CONS FIN REPORT SORT CD].[All]" dimensionUniqueName="[3-Financial Statement]" displayFolder="" count="0" unbalanced="0"/>
    <cacheHierarchy uniqueName="[3-Financial Statement].[FIN COA CD]" caption="FIN COA CD" attribute="1" defaultMemberUniqueName="[3-Financial Statement].[FIN COA CD].[All]" allUniqueName="[3-Financial Statement].[FIN COA CD].[All]" dimensionUniqueName="[3-Financial Statement]" displayFolder="" count="0" unbalanced="0"/>
    <cacheHierarchy uniqueName="[3-Financial Statement].[FIN CONS OBJ CD]" caption="FIN CONS OBJ CD" attribute="1" defaultMemberUniqueName="[3-Financial Statement].[FIN CONS OBJ CD].[All]" allUniqueName="[3-Financial Statement].[FIN CONS OBJ CD].[All]" dimensionUniqueName="[3-Financial Statement]" displayFolder="" count="0" unbalanced="0"/>
    <cacheHierarchy uniqueName="[3-Financial Statement].[FIN CONS OBJ NM]" caption="FIN CONS OBJ NM" attribute="1" defaultMemberUniqueName="[3-Financial Statement].[FIN CONS OBJ NM].[All]" allUniqueName="[3-Financial Statement].[FIN CONS OBJ NM].[All]" dimensionUniqueName="[3-Financial Statement]" displayFolder="" count="0" unbalanced="0"/>
    <cacheHierarchy uniqueName="[3-Financial Statement].[FIN OBJ LEVEL CD]" caption="FIN OBJ LEVEL CD" attribute="1" defaultMemberUniqueName="[3-Financial Statement].[FIN OBJ LEVEL CD].[All]" allUniqueName="[3-Financial Statement].[FIN OBJ LEVEL CD].[All]" dimensionUniqueName="[3-Financial Statement]" displayFolder="" count="0" unbalanced="0"/>
    <cacheHierarchy uniqueName="[3-Financial Statement].[FIN OBJ LEVEL NM]" caption="FIN OBJ LEVEL NM" attribute="1" defaultMemberUniqueName="[3-Financial Statement].[FIN OBJ LEVEL NM].[All]" allUniqueName="[3-Financial Statement].[FIN OBJ LEVEL NM].[All]" dimensionUniqueName="[3-Financial Statement]" displayFolder="" count="0" unbalanced="0"/>
    <cacheHierarchy uniqueName="[3-Financial Statement].[FS_CODE]" caption="FS_CODE" attribute="1" keyAttribute="1" defaultMemberUniqueName="[3-Financial Statement].[FS_CODE].[All]" allUniqueName="[3-Financial Statement].[FS_CODE].[All]" dimensionUniqueName="[3-Financial Statement]" displayFolder="" count="0" unbalanced="0"/>
    <cacheHierarchy uniqueName="[3-Financial Statement].[LVL FIN REPORT SORT CD]" caption="LVL FIN REPORT SORT CD" attribute="1" defaultMemberUniqueName="[3-Financial Statement].[LVL FIN REPORT SORT CD].[All]" allUniqueName="[3-Financial Statement].[LVL FIN REPORT SORT CD].[All]" dimensionUniqueName="[3-Financial Statement]" displayFolder="" count="0" unbalanced="0"/>
    <cacheHierarchy uniqueName="[3-Financial Statement].[Old FS Category]" caption="Old FS Category" attribute="1" defaultMemberUniqueName="[3-Financial Statement].[Old FS Category].[All]" allUniqueName="[3-Financial Statement].[Old FS Category].[All]" dimensionUniqueName="[3-Financial Statement]" displayFolder="" count="0" unbalanced="0"/>
    <cacheHierarchy uniqueName="[4-Account].[AC CSTM ICREXCL CD]" caption="AC CSTM ICREXCL CD" attribute="1" defaultMemberUniqueName="[4-Account].[AC CSTM ICREXCL CD].[All]" allUniqueName="[4-Account].[AC CSTM ICREXCL CD].[All]" dimensionUniqueName="[4-Account]" displayFolder="CG" count="0" unbalanced="0"/>
    <cacheHierarchy uniqueName="[4-Account].[ACCOUNT NBR]" caption="ACCOUNT NBR" attribute="1" defaultMemberUniqueName="[4-Account].[ACCOUNT NBR].[All]" allUniqueName="[4-Account].[ACCOUNT NBR].[All]" dimensionUniqueName="[4-Account]" displayFolder="" count="2" unbalanced="0">
      <fieldsUsage count="2">
        <fieldUsage x="-1"/>
        <fieldUsage x="2"/>
      </fieldsUsage>
    </cacheHierarchy>
    <cacheHierarchy uniqueName="[4-Account].[ACCOUNT NM]" caption="ACCOUNT NM" attribute="1" defaultMemberUniqueName="[4-Account].[ACCOUNT NM].[All]" allUniqueName="[4-Account].[ACCOUNT NM].[All]" dimensionUniqueName="[4-Account]" displayFolder="" count="0" unbalanced="0"/>
    <cacheHierarchy uniqueName="[4-Account].[ACCT CITY NM]" caption="ACCT CITY NM" attribute="1" defaultMemberUniqueName="[4-Account].[ACCT CITY NM].[All]" allUniqueName="[4-Account].[ACCT CITY NM].[All]" dimensionUniqueName="[4-Account]" displayFolder="AcctInfo" count="0" unbalanced="0"/>
    <cacheHierarchy uniqueName="[4-Account].[ACCT CLOSED IND]" caption="ACCT CLOSED IND" attribute="1" defaultMemberUniqueName="[4-Account].[ACCT CLOSED IND].[All]" allUniqueName="[4-Account].[ACCT CLOSED IND].[All]" dimensionUniqueName="[4-Account]" displayFolder="AcctInfo" count="0" unbalanced="0"/>
    <cacheHierarchy uniqueName="[4-Account].[ACCT CREATE DT]" caption="ACCT CREATE DT" attribute="1" defaultMemberUniqueName="[4-Account].[ACCT CREATE DT].[All]" allUniqueName="[4-Account].[ACCT CREATE DT].[All]" dimensionUniqueName="[4-Account]" displayFolder="AcctInfo" count="0" unbalanced="0"/>
    <cacheHierarchy uniqueName="[4-Account].[ACCT EFFECT DT]" caption="ACCT EFFECT DT" attribute="1" defaultMemberUniqueName="[4-Account].[ACCT EFFECT DT].[All]" allUniqueName="[4-Account].[ACCT EFFECT DT].[All]" dimensionUniqueName="[4-Account]" displayFolder="AcctInfo" count="0" unbalanced="0"/>
    <cacheHierarchy uniqueName="[4-Account].[ACCT EXPIRATION DT]" caption="ACCT EXPIRATION DT" attribute="1" defaultMemberUniqueName="[4-Account].[ACCT EXPIRATION DT].[All]" allUniqueName="[4-Account].[ACCT EXPIRATION DT].[All]" dimensionUniqueName="[4-Account]" displayFolder="AcctInfo" count="0" unbalanced="0"/>
    <cacheHierarchy uniqueName="[4-Account].[ACCT FRNG BNFT CD]" caption="ACCT FRNG BNFT CD" attribute="1" defaultMemberUniqueName="[4-Account].[ACCT FRNG BNFT CD].[All]" allUniqueName="[4-Account].[ACCT FRNG BNFT CD].[All]" dimensionUniqueName="[4-Account]" displayFolder="AcctInfo" count="0" unbalanced="0"/>
    <cacheHierarchy uniqueName="[4-Account].[ACCT FSC OFC NM]" caption="ACCT FSC OFC NM" attribute="1" defaultMemberUniqueName="[4-Account].[ACCT FSC OFC NM].[All]" allUniqueName="[4-Account].[ACCT FSC OFC NM].[All]" dimensionUniqueName="[4-Account]" displayFolder="AcctResponsibility" count="0" unbalanced="0"/>
    <cacheHierarchy uniqueName="[4-Account].[ACCT FSC OFC UID]" caption="ACCT FSC OFC UID" attribute="1" defaultMemberUniqueName="[4-Account].[ACCT FSC OFC UID].[All]" allUniqueName="[4-Account].[ACCT FSC OFC UID].[All]" dimensionUniqueName="[4-Account]" displayFolder="AcctResponsibility" count="0" unbalanced="0"/>
    <cacheHierarchy uniqueName="[4-Account].[ACCT ICR TYP CD]" caption="ACCT ICR TYP CD" attribute="1" defaultMemberUniqueName="[4-Account].[ACCT ICR TYP CD].[All]" allUniqueName="[4-Account].[ACCT ICR TYP CD].[All]" dimensionUniqueName="[4-Account]" displayFolder="AcctInfo" count="0" unbalanced="0"/>
    <cacheHierarchy uniqueName="[4-Account].[ACCT IN FP CD]" caption="ACCT IN FP CD" attribute="1" defaultMemberUniqueName="[4-Account].[ACCT IN FP CD].[All]" allUniqueName="[4-Account].[ACCT IN FP CD].[All]" dimensionUniqueName="[4-Account]" displayFolder="AcctInfo" count="0" unbalanced="0"/>
    <cacheHierarchy uniqueName="[4-Account].[ACCT MGR NM]" caption="ACCT MGR NM" attribute="1" defaultMemberUniqueName="[4-Account].[ACCT MGR NM].[All]" allUniqueName="[4-Account].[ACCT MGR NM].[All]" dimensionUniqueName="[4-Account]" displayFolder="AcctResponsibility" count="0" unbalanced="0"/>
    <cacheHierarchy uniqueName="[4-Account].[ACCT MGR UNVL ID]" caption="ACCT MGR UNVL ID" attribute="1" defaultMemberUniqueName="[4-Account].[ACCT MGR UNVL ID].[All]" allUniqueName="[4-Account].[ACCT MGR UNVL ID].[All]" dimensionUniqueName="[4-Account]" displayFolder="AcctResponsibility" count="0" unbalanced="0"/>
    <cacheHierarchy uniqueName="[4-Account].[ACCT OFF CMP IND]" caption="ACCT OFF CMP IND" attribute="1" defaultMemberUniqueName="[4-Account].[ACCT OFF CMP IND].[All]" allUniqueName="[4-Account].[ACCT OFF CMP IND].[All]" dimensionUniqueName="[4-Account]" displayFolder="AcctInfo" count="0" unbalanced="0"/>
    <cacheHierarchy uniqueName="[4-Account].[ACCT PHYS CMP CD]" caption="ACCT PHYS CMP CD" attribute="1" defaultMemberUniqueName="[4-Account].[ACCT PHYS CMP CD].[All]" allUniqueName="[4-Account].[ACCT PHYS CMP CD].[All]" dimensionUniqueName="[4-Account]" displayFolder="AcctInfo" count="0" unbalanced="0"/>
    <cacheHierarchy uniqueName="[4-Account].[ACCT PND SF CD]" caption="ACCT PND SF CD" attribute="1" defaultMemberUniqueName="[4-Account].[ACCT PND SF CD].[All]" allUniqueName="[4-Account].[ACCT PND SF CD].[All]" dimensionUniqueName="[4-Account]" displayFolder="AcctInfo" count="0" unbalanced="0"/>
    <cacheHierarchy uniqueName="[4-Account].[ACCT RSTRC STAT CD]" caption="ACCT RSTRC STAT CD" attribute="1" defaultMemberUniqueName="[4-Account].[ACCT RSTRC STAT CD].[All]" allUniqueName="[4-Account].[ACCT RSTRC STAT CD].[All]" dimensionUniqueName="[4-Account]" displayFolder="AcctInfo" count="0" unbalanced="0"/>
    <cacheHierarchy uniqueName="[4-Account].[ACCT RSTRC STAT DT]" caption="ACCT RSTRC STAT DT" attribute="1" defaultMemberUniqueName="[4-Account].[ACCT RSTRC STAT DT].[All]" allUniqueName="[4-Account].[ACCT RSTRC STAT DT].[All]" dimensionUniqueName="[4-Account]" displayFolder="AcctInfo" count="0" unbalanced="0"/>
    <cacheHierarchy uniqueName="[4-Account].[ACCT SF CD]" caption="ACCT SF CD" attribute="1" defaultMemberUniqueName="[4-Account].[ACCT SF CD].[All]" allUniqueName="[4-Account].[ACCT SF CD].[All]" dimensionUniqueName="[4-Account]" displayFolder="AcctInfo" count="0" unbalanced="0"/>
    <cacheHierarchy uniqueName="[4-Account].[ACCT SPVSR NM]" caption="ACCT SPVSR NM" attribute="1" defaultMemberUniqueName="[4-Account].[ACCT SPVSR NM].[All]" allUniqueName="[4-Account].[ACCT SPVSR NM].[All]" dimensionUniqueName="[4-Account]" displayFolder="AcctResponsibility" count="0" unbalanced="0"/>
    <cacheHierarchy uniqueName="[4-Account].[ACCT SPVSR UNVL ID]" caption="ACCT SPVSR UNVL ID" attribute="1" defaultMemberUniqueName="[4-Account].[ACCT SPVSR UNVL ID].[All]" allUniqueName="[4-Account].[ACCT SPVSR UNVL ID].[All]" dimensionUniqueName="[4-Account]" displayFolder="AcctResponsibility" count="0" unbalanced="0"/>
    <cacheHierarchy uniqueName="[4-Account].[ACCT STATE CD]" caption="ACCT STATE CD" attribute="1" defaultMemberUniqueName="[4-Account].[ACCT STATE CD].[All]" allUniqueName="[4-Account].[ACCT STATE CD].[All]" dimensionUniqueName="[4-Account]" displayFolder="AcctInfo" count="0" unbalanced="0"/>
    <cacheHierarchy uniqueName="[4-Account].[ACCT STREET ADDR]" caption="ACCT STREET ADDR" attribute="1" defaultMemberUniqueName="[4-Account].[ACCT STREET ADDR].[All]" allUniqueName="[4-Account].[ACCT STREET ADDR].[All]" dimensionUniqueName="[4-Account]" displayFolder="AcctInfo" count="0" unbalanced="0"/>
    <cacheHierarchy uniqueName="[4-Account].[ACCT TYP CD]" caption="ACCT TYP CD" attribute="1" defaultMemberUniqueName="[4-Account].[ACCT TYP CD].[All]" allUniqueName="[4-Account].[ACCT TYP CD].[All]" dimensionUniqueName="[4-Account]" displayFolder="AcctInfo" count="0" unbalanced="0"/>
    <cacheHierarchy uniqueName="[4-Account].[ACCT ZIP CD]" caption="ACCT ZIP CD" attribute="1" defaultMemberUniqueName="[4-Account].[ACCT ZIP CD].[All]" allUniqueName="[4-Account].[ACCT ZIP CD].[All]" dimensionUniqueName="[4-Account]" displayFolder="AcctInfo" count="0" unbalanced="0"/>
    <cacheHierarchy uniqueName="[4-Account].[AEP CD]" caption="AEP CD" attribute="1" defaultMemberUniqueName="[4-Account].[AEP CD].[All]" allUniqueName="[4-Account].[AEP CD].[All]" dimensionUniqueName="[4-Account]" displayFolder="CSU" count="0" unbalanced="0"/>
    <cacheHierarchy uniqueName="[4-Account].[AUXFINSTMT CD]" caption="AUXFINSTMT CD" attribute="1" defaultMemberUniqueName="[4-Account].[AUXFINSTMT CD].[All]" allUniqueName="[4-Account].[AUXFINSTMT CD].[All]" dimensionUniqueName="[4-Account]" displayFolder="CSU" count="0" unbalanced="0"/>
    <cacheHierarchy uniqueName="[4-Account].[BDGT REC LVL CD]" caption="BDGT REC LVL CD" attribute="1" defaultMemberUniqueName="[4-Account].[BDGT REC LVL CD].[All]" allUniqueName="[4-Account].[BDGT REC LVL CD].[All]" dimensionUniqueName="[4-Account]" displayFolder="CSU" count="0" unbalanced="0"/>
    <cacheHierarchy uniqueName="[4-Account].[BOND CD]" caption="BOND CD" attribute="1" defaultMemberUniqueName="[4-Account].[BOND CD].[All]" allUniqueName="[4-Account].[BOND CD].[All]" dimensionUniqueName="[4-Account]" displayFolder="CSU" count="0" unbalanced="0"/>
    <cacheHierarchy uniqueName="[4-Account].[BUDGET CATEGORY CD]" caption="BUDGET CATEGORY CD" attribute="1" defaultMemberUniqueName="[4-Account].[BUDGET CATEGORY CD].[All]" allUniqueName="[4-Account].[BUDGET CATEGORY CD].[All]" dimensionUniqueName="[4-Account]" displayFolder="CSU" count="0" unbalanced="0"/>
    <cacheHierarchy uniqueName="[4-Account].[BUDGET CLOSE DATE]" caption="BUDGET CLOSE DATE" attribute="1" defaultMemberUniqueName="[4-Account].[BUDGET CLOSE DATE].[All]" allUniqueName="[4-Account].[BUDGET CLOSE DATE].[All]" dimensionUniqueName="[4-Account]" displayFolder="CSU" count="0" unbalanced="0"/>
    <cacheHierarchy uniqueName="[4-Account].[BUDGET OPEN DATE]" caption="BUDGET OPEN DATE" attribute="1" defaultMemberUniqueName="[4-Account].[BUDGET OPEN DATE].[All]" allUniqueName="[4-Account].[BUDGET OPEN DATE].[All]" dimensionUniqueName="[4-Account]" displayFolder="CSU" count="0" unbalanced="0"/>
    <cacheHierarchy uniqueName="[4-Account].[CAMPUS SERVICES CD]" caption="CAMPUS SERVICES CD" attribute="1" defaultMemberUniqueName="[4-Account].[CAMPUS SERVICES CD].[All]" allUniqueName="[4-Account].[CAMPUS SERVICES CD].[All]" dimensionUniqueName="[4-Account]" displayFolder="CSU" count="0" unbalanced="0"/>
    <cacheHierarchy uniqueName="[4-Account].[CG ACCT RESP ID]" caption="CG ACCT RESP ID" attribute="1" defaultMemberUniqueName="[4-Account].[CG ACCT RESP ID].[All]" allUniqueName="[4-Account].[CG ACCT RESP ID].[All]" dimensionUniqueName="[4-Account]" displayFolder="AcctResponsibility" count="0" unbalanced="0"/>
    <cacheHierarchy uniqueName="[4-Account].[CG CFDA NBR]" caption="CG CFDA NBR" attribute="1" defaultMemberUniqueName="[4-Account].[CG CFDA NBR].[All]" allUniqueName="[4-Account].[CG CFDA NBR].[All]" dimensionUniqueName="[4-Account]" displayFolder="CG" count="0" unbalanced="0"/>
    <cacheHierarchy uniqueName="[4-Account].[CLUSTER CD]" caption="CLUSTER CD" attribute="1" defaultMemberUniqueName="[4-Account].[CLUSTER CD].[All]" allUniqueName="[4-Account].[CLUSTER CD].[All]" dimensionUniqueName="[4-Account]" displayFolder="CSU" count="0" unbalanced="0"/>
    <cacheHierarchy uniqueName="[4-Account].[COFRS APPROP CD]" caption="COFRS APPROP CD" attribute="1" defaultMemberUniqueName="[4-Account].[COFRS APPROP CD].[All]" allUniqueName="[4-Account].[COFRS APPROP CD].[All]" dimensionUniqueName="[4-Account]" displayFolder="COFRS" count="0" unbalanced="0"/>
    <cacheHierarchy uniqueName="[4-Account].[COFRS CAP APPROP CD]" caption="COFRS CAP APPROP CD" attribute="1" defaultMemberUniqueName="[4-Account].[COFRS CAP APPROP CD].[All]" allUniqueName="[4-Account].[COFRS CAP APPROP CD].[All]" dimensionUniqueName="[4-Account]" displayFolder="COFRS" count="0" unbalanced="0"/>
    <cacheHierarchy uniqueName="[4-Account].[COFRS CAP RPT CATEG CD]" caption="COFRS CAP RPT CATEG CD" attribute="1" defaultMemberUniqueName="[4-Account].[COFRS CAP RPT CATEG CD].[All]" allUniqueName="[4-Account].[COFRS CAP RPT CATEG CD].[All]" dimensionUniqueName="[4-Account]" displayFolder="COFRS" count="0" unbalanced="0"/>
    <cacheHierarchy uniqueName="[4-Account].[COFRS CAPCONST CSU ATYP CD]" caption="COFRS CAPCONST CSU ATYP CD" attribute="1" defaultMemberUniqueName="[4-Account].[COFRS CAPCONST CSU ATYP CD].[All]" allUniqueName="[4-Account].[COFRS CAPCONST CSU ATYP CD].[All]" dimensionUniqueName="[4-Account]" displayFolder="COFRS" count="0" unbalanced="0"/>
    <cacheHierarchy uniqueName="[4-Account].[COFRS CAPCONST CSU BSACCT]" caption="COFRS CAPCONST CSU BSACCT" attribute="1" defaultMemberUniqueName="[4-Account].[COFRS CAPCONST CSU BSACCT].[All]" allUniqueName="[4-Account].[COFRS CAPCONST CSU BSACCT].[All]" dimensionUniqueName="[4-Account]" displayFolder="COFRS" count="0" unbalanced="0"/>
    <cacheHierarchy uniqueName="[4-Account].[COFRS CAPCONST CSU OBJREV]" caption="COFRS CAPCONST CSU OBJREV" attribute="1" defaultMemberUniqueName="[4-Account].[COFRS CAPCONST CSU OBJREV].[All]" allUniqueName="[4-Account].[COFRS CAPCONST CSU OBJREV].[All]" dimensionUniqueName="[4-Account]" displayFolder="COFRS" count="0" unbalanced="0"/>
    <cacheHierarchy uniqueName="[4-Account].[COFRS CAPCONST CSU PCT]" caption="COFRS CAPCONST CSU PCT" attribute="1" defaultMemberUniqueName="[4-Account].[COFRS CAPCONST CSU PCT].[All]" allUniqueName="[4-Account].[COFRS CAPCONST CSU PCT].[All]" dimensionUniqueName="[4-Account]" displayFolder="COFRS" count="0" unbalanced="0"/>
    <cacheHierarchy uniqueName="[4-Account].[COFRS CAPCONST FED ATYP CD]" caption="COFRS CAPCONST FED ATYP CD" attribute="1" defaultMemberUniqueName="[4-Account].[COFRS CAPCONST FED ATYP CD].[All]" allUniqueName="[4-Account].[COFRS CAPCONST FED ATYP CD].[All]" dimensionUniqueName="[4-Account]" displayFolder="COFRS" count="0" unbalanced="0"/>
    <cacheHierarchy uniqueName="[4-Account].[COFRS CAPCONST FED BSACCT]" caption="COFRS CAPCONST FED BSACCT" attribute="1" defaultMemberUniqueName="[4-Account].[COFRS CAPCONST FED BSACCT].[All]" allUniqueName="[4-Account].[COFRS CAPCONST FED BSACCT].[All]" dimensionUniqueName="[4-Account]" displayFolder="COFRS" count="0" unbalanced="0"/>
    <cacheHierarchy uniqueName="[4-Account].[COFRS CAPCONST FED OBJREV]" caption="COFRS CAPCONST FED OBJREV" attribute="1" defaultMemberUniqueName="[4-Account].[COFRS CAPCONST FED OBJREV].[All]" allUniqueName="[4-Account].[COFRS CAPCONST FED OBJREV].[All]" dimensionUniqueName="[4-Account]" displayFolder="COFRS" count="0" unbalanced="0"/>
    <cacheHierarchy uniqueName="[4-Account].[COFRS CAPCONST FED PCT]" caption="COFRS CAPCONST FED PCT" attribute="1" defaultMemberUniqueName="[4-Account].[COFRS CAPCONST FED PCT].[All]" allUniqueName="[4-Account].[COFRS CAPCONST FED PCT].[All]" dimensionUniqueName="[4-Account]" displayFolder="COFRS" count="0" unbalanced="0"/>
    <cacheHierarchy uniqueName="[4-Account].[COFRS CAPCONST STATE ATYP CD]" caption="COFRS CAPCONST STATE ATYP CD" attribute="1" defaultMemberUniqueName="[4-Account].[COFRS CAPCONST STATE ATYP CD].[All]" allUniqueName="[4-Account].[COFRS CAPCONST STATE ATYP CD].[All]" dimensionUniqueName="[4-Account]" displayFolder="COFRS" count="0" unbalanced="0"/>
    <cacheHierarchy uniqueName="[4-Account].[COFRS CAPCONST STATE BSACCT]" caption="COFRS CAPCONST STATE BSACCT" attribute="1" defaultMemberUniqueName="[4-Account].[COFRS CAPCONST STATE BSACCT].[All]" allUniqueName="[4-Account].[COFRS CAPCONST STATE BSACCT].[All]" dimensionUniqueName="[4-Account]" displayFolder="COFRS" count="0" unbalanced="0"/>
    <cacheHierarchy uniqueName="[4-Account].[COFRS CAPCONST STATE OBJREV]" caption="COFRS CAPCONST STATE OBJREV" attribute="1" defaultMemberUniqueName="[4-Account].[COFRS CAPCONST STATE OBJREV].[All]" allUniqueName="[4-Account].[COFRS CAPCONST STATE OBJREV].[All]" dimensionUniqueName="[4-Account]" displayFolder="COFRS" count="0" unbalanced="0"/>
    <cacheHierarchy uniqueName="[4-Account].[COFRS CAPCONST STATE PCT]" caption="COFRS CAPCONST STATE PCT" attribute="1" defaultMemberUniqueName="[4-Account].[COFRS CAPCONST STATE PCT].[All]" allUniqueName="[4-Account].[COFRS CAPCONST STATE PCT].[All]" dimensionUniqueName="[4-Account]" displayFolder="COFRS" count="0" unbalanced="0"/>
    <cacheHierarchy uniqueName="[4-Account].[COFRS RPT CATEG CD]" caption="COFRS RPT CATEG CD" attribute="1" defaultMemberUniqueName="[4-Account].[COFRS RPT CATEG CD].[All]" allUniqueName="[4-Account].[COFRS RPT CATEG CD].[All]" dimensionUniqueName="[4-Account]" displayFolder="COFRS" count="0" unbalanced="0"/>
    <cacheHierarchy uniqueName="[4-Account].[CONT ACCOUNT NBR]" caption="CONT ACCOUNT NBR" attribute="1" defaultMemberUniqueName="[4-Account].[CONT ACCOUNT NBR].[All]" allUniqueName="[4-Account].[CONT ACCOUNT NBR].[All]" dimensionUniqueName="[4-Account]" displayFolder="AcctInfo" count="0" unbalanced="0"/>
    <cacheHierarchy uniqueName="[4-Account].[CONT FIN COA CD]" caption="CONT FIN COA CD" attribute="1" defaultMemberUniqueName="[4-Account].[CONT FIN COA CD].[All]" allUniqueName="[4-Account].[CONT FIN COA CD].[All]" dimensionUniqueName="[4-Account]" displayFolder="AcctInfo" count="0" unbalanced="0"/>
    <cacheHierarchy uniqueName="[4-Account].[CONTR CTRL FCOA CD]" caption="CONTR CTRL FCOA CD" attribute="1" defaultMemberUniqueName="[4-Account].[CONTR CTRL FCOA CD].[All]" allUniqueName="[4-Account].[CONTR CTRL FCOA CD].[All]" dimensionUniqueName="[4-Account]" displayFolder="CG" count="0" unbalanced="0"/>
    <cacheHierarchy uniqueName="[4-Account].[CONTR CTRLACCT NBR]" caption="CONTR CTRLACCT NBR" attribute="1" defaultMemberUniqueName="[4-Account].[CONTR CTRLACCT NBR].[All]" allUniqueName="[4-Account].[CONTR CTRLACCT NBR].[All]" dimensionUniqueName="[4-Account]" displayFolder="CG" count="0" unbalanced="0"/>
    <cacheHierarchy uniqueName="[4-Account].[CONTRACT RATE]" caption="CONTRACT RATE" attribute="1" defaultMemberUniqueName="[4-Account].[CONTRACT RATE].[All]" allUniqueName="[4-Account].[CONTRACT RATE].[All]" dimensionUniqueName="[4-Account]" displayFolder="CG" count="0" unbalanced="0"/>
    <cacheHierarchy uniqueName="[4-Account].[COST SHARE ACCOUNT FLAG]" caption="COST SHARE ACCOUNT FLAG" attribute="1" defaultMemberUniqueName="[4-Account].[COST SHARE ACCOUNT FLAG].[All]" allUniqueName="[4-Account].[COST SHARE ACCOUNT FLAG].[All]" dimensionUniqueName="[4-Account]" displayFolder="CG" count="0" unbalanced="0"/>
    <cacheHierarchy uniqueName="[4-Account].[COST SHARE REQUIRED]" caption="COST SHARE REQUIRED" attribute="1" defaultMemberUniqueName="[4-Account].[COST SHARE REQUIRED].[All]" allUniqueName="[4-Account].[COST SHARE REQUIRED].[All]" dimensionUniqueName="[4-Account]" displayFolder="CG" count="0" unbalanced="0"/>
    <cacheHierarchy uniqueName="[4-Account].[DIVISION CD]" caption="DIVISION CD" attribute="1" defaultMemberUniqueName="[4-Account].[DIVISION CD].[All]" allUniqueName="[4-Account].[DIVISION CD].[All]" dimensionUniqueName="[4-Account]" displayFolder="Org" count="0" unbalanced="0"/>
    <cacheHierarchy uniqueName="[4-Account].[DIVISION NM]" caption="DIVISION NM" attribute="1" defaultMemberUniqueName="[4-Account].[DIVISION NM].[All]" allUniqueName="[4-Account].[DIVISION NM].[All]" dimensionUniqueName="[4-Account]" displayFolder="Org" count="0" unbalanced="0"/>
    <cacheHierarchy uniqueName="[4-Account].[ENTERPRISE CD]" caption="ENTERPRISE CD" attribute="1" defaultMemberUniqueName="[4-Account].[ENTERPRISE CD].[All]" allUniqueName="[4-Account].[ENTERPRISE CD].[All]" dimensionUniqueName="[4-Account]" displayFolder="CSU" count="0" unbalanced="0"/>
    <cacheHierarchy uniqueName="[4-Account].[ENTERPRISE STS CD]" caption="ENTERPRISE STS CD" attribute="1" defaultMemberUniqueName="[4-Account].[ENTERPRISE STS CD].[All]" allUniqueName="[4-Account].[ENTERPRISE STS CD].[All]" dimensionUniqueName="[4-Account]" displayFolder="CSU" count="0" unbalanced="0"/>
    <cacheHierarchy uniqueName="[4-Account].[FACIL ADMIN CATEGORY CD]" caption="FACIL ADMIN CATEGORY CD" attribute="1" defaultMemberUniqueName="[4-Account].[FACIL ADMIN CATEGORY CD].[All]" allUniqueName="[4-Account].[FACIL ADMIN CATEGORY CD].[All]" dimensionUniqueName="[4-Account]" displayFolder="CSU" count="0" unbalanced="0"/>
    <cacheHierarchy uniqueName="[4-Account].[FIN AICPA FUNC CD]" caption="FIN AICPA FUNC CD" attribute="1" defaultMemberUniqueName="[4-Account].[FIN AICPA FUNC CD].[All]" allUniqueName="[4-Account].[FIN AICPA FUNC CD].[All]" dimensionUniqueName="[4-Account]" displayFolder="Reporting" count="0" unbalanced="0"/>
    <cacheHierarchy uniqueName="[4-Account].[FIN COA CD]" caption="FIN COA CD" attribute="1" defaultMemberUniqueName="[4-Account].[FIN COA CD].[All]" allUniqueName="[4-Account].[FIN COA CD].[All]" dimensionUniqueName="[4-Account]" displayFolder="" count="0" unbalanced="0"/>
    <cacheHierarchy uniqueName="[4-Account].[FIN EXT ENC SF CD]" caption="FIN EXT ENC SF CD" attribute="1" defaultMemberUniqueName="[4-Account].[FIN EXT ENC SF CD].[All]" allUniqueName="[4-Account].[FIN EXT ENC SF CD].[All]" dimensionUniqueName="[4-Account]" displayFolder="Reporting" count="0" unbalanced="0"/>
    <cacheHierarchy uniqueName="[4-Account].[FIN FED FUNC CD]" caption="FIN FED FUNC CD" attribute="1" defaultMemberUniqueName="[4-Account].[FIN FED FUNC CD].[All]" allUniqueName="[4-Account].[FIN FED FUNC CD].[All]" dimensionUniqueName="[4-Account]" displayFolder="Reporting" count="0" unbalanced="0"/>
    <cacheHierarchy uniqueName="[4-Account].[FIN HGH ED FUNC CD]" caption="FIN HGH ED FUNC CD" attribute="1" defaultMemberUniqueName="[4-Account].[FIN HGH ED FUNC CD].[All]" allUniqueName="[4-Account].[FIN HGH ED FUNC CD].[All]" dimensionUniqueName="[4-Account]" displayFolder="Reporting" count="0" unbalanced="0"/>
    <cacheHierarchy uniqueName="[4-Account].[FIN HGH ED FUNC NM]" caption="FIN HGH ED FUNC NM" attribute="1" defaultMemberUniqueName="[4-Account].[FIN HGH ED FUNC NM].[All]" allUniqueName="[4-Account].[FIN HGH ED FUNC NM].[All]" dimensionUniqueName="[4-Account]" displayFolder="Reporting" count="0" unbalanced="0"/>
    <cacheHierarchy uniqueName="[4-Account].[FIN INT ENC SF CD]" caption="FIN INT ENC SF CD" attribute="1" defaultMemberUniqueName="[4-Account].[FIN INT ENC SF CD].[All]" allUniqueName="[4-Account].[FIN INT ENC SF CD].[All]" dimensionUniqueName="[4-Account]" displayFolder="AcctInfo" count="0" unbalanced="0"/>
    <cacheHierarchy uniqueName="[4-Account].[FIN OBJ PRSCTRL CD]" caption="FIN OBJ PRSCTRL CD" attribute="1" defaultMemberUniqueName="[4-Account].[FIN OBJ PRSCTRL CD].[All]" allUniqueName="[4-Account].[FIN OBJ PRSCTRL CD].[All]" dimensionUniqueName="[4-Account]" displayFolder="AcctInfo" count="0" unbalanced="0"/>
    <cacheHierarchy uniqueName="[4-Account].[FIN PRE ENC SF CD]" caption="FIN PRE ENC SF CD" attribute="1" defaultMemberUniqueName="[4-Account].[FIN PRE ENC SF CD].[All]" allUniqueName="[4-Account].[FIN PRE ENC SF CD].[All]" dimensionUniqueName="[4-Account]" displayFolder="AcctInfo" count="0" unbalanced="0"/>
    <cacheHierarchy uniqueName="[4-Account].[FIN SERIES ID]" caption="FIN SERIES ID" attribute="1" defaultMemberUniqueName="[4-Account].[FIN SERIES ID].[All]" allUniqueName="[4-Account].[FIN SERIES ID].[All]" dimensionUniqueName="[4-Account]" displayFolder="AcctInfo" count="0" unbalanced="0"/>
    <cacheHierarchy uniqueName="[4-Account].[FIN UBO FUNC CD]" caption="FIN UBO FUNC CD" attribute="1" defaultMemberUniqueName="[4-Account].[FIN UBO FUNC CD].[All]" allUniqueName="[4-Account].[FIN UBO FUNC CD].[All]" dimensionUniqueName="[4-Account]" displayFolder="CSU" count="0" unbalanced="0"/>
    <cacheHierarchy uniqueName="[4-Account].[FND GRP BA RSTR LVL CD]" caption="FND GRP BA RSTR LVL CD" attribute="1" defaultMemberUniqueName="[4-Account].[FND GRP BA RSTR LVL CD].[All]" allUniqueName="[4-Account].[FND GRP BA RSTR LVL CD].[All]" dimensionUniqueName="[4-Account]" displayFolder="AcctInfo" count="0" unbalanced="0"/>
    <cacheHierarchy uniqueName="[4-Account].[FOUNDATION FUND ID]" caption="FOUNDATION FUND ID" attribute="1" defaultMemberUniqueName="[4-Account].[FOUNDATION FUND ID].[All]" allUniqueName="[4-Account].[FOUNDATION FUND ID].[All]" dimensionUniqueName="[4-Account]" displayFolder="CSU" count="0" unbalanced="0"/>
    <cacheHierarchy uniqueName="[4-Account].[FUND GRP CD]" caption="FUND GRP CD" attribute="1" defaultMemberUniqueName="[4-Account].[FUND GRP CD].[All]" allUniqueName="[4-Account].[FUND GRP CD].[All]" dimensionUniqueName="[4-Account]" displayFolder="Reporting" count="0" unbalanced="0"/>
    <cacheHierarchy uniqueName="[4-Account].[FUND GRP NM]" caption="FUND GRP NM" attribute="1" defaultMemberUniqueName="[4-Account].[FUND GRP NM].[All]" allUniqueName="[4-Account].[FUND GRP NM].[All]" dimensionUniqueName="[4-Account]" displayFolder="Reporting" count="0" unbalanced="0"/>
    <cacheHierarchy uniqueName="[4-Account].[FUND SRC CD]" caption="FUND SRC CD" attribute="1" defaultMemberUniqueName="[4-Account].[FUND SRC CD].[All]" allUniqueName="[4-Account].[FUND SRC CD].[All]" dimensionUniqueName="[4-Account]" displayFolder="CSU" count="0" unbalanced="0"/>
    <cacheHierarchy uniqueName="[4-Account].[ICR ACCOUNT NBR]" caption="ICR ACCOUNT NBR" attribute="1" defaultMemberUniqueName="[4-Account].[ICR ACCOUNT NBR].[All]" allUniqueName="[4-Account].[ICR ACCOUNT NBR].[All]" dimensionUniqueName="[4-Account]" displayFolder="CG" count="0" unbalanced="0"/>
    <cacheHierarchy uniqueName="[4-Account].[ICR FIN COA CD]" caption="ICR FIN COA CD" attribute="1" defaultMemberUniqueName="[4-Account].[ICR FIN COA CD].[All]" allUniqueName="[4-Account].[ICR FIN COA CD].[All]" dimensionUniqueName="[4-Account]" displayFolder="CG" count="0" unbalanced="0"/>
    <cacheHierarchy uniqueName="[4-Account].[INCOME ACCOUNT NBR]" caption="INCOME ACCOUNT NBR" attribute="1" defaultMemberUniqueName="[4-Account].[INCOME ACCOUNT NBR].[All]" allUniqueName="[4-Account].[INCOME ACCOUNT NBR].[All]" dimensionUniqueName="[4-Account]" displayFolder="Reporting" count="0" unbalanced="0"/>
    <cacheHierarchy uniqueName="[4-Account].[INCOME FIN COA CD]" caption="INCOME FIN COA CD" attribute="1" defaultMemberUniqueName="[4-Account].[INCOME FIN COA CD].[All]" allUniqueName="[4-Account].[INCOME FIN COA CD].[All]" dimensionUniqueName="[4-Account]" displayFolder="Reporting" count="0" unbalanced="0"/>
    <cacheHierarchy uniqueName="[4-Account].[MASTER CONTRACT NBR]" caption="MASTER CONTRACT NBR" attribute="1" defaultMemberUniqueName="[4-Account].[MASTER CONTRACT NBR].[All]" allUniqueName="[4-Account].[MASTER CONTRACT NBR].[All]" dimensionUniqueName="[4-Account]" displayFolder="CG" count="0" unbalanced="0"/>
    <cacheHierarchy uniqueName="[4-Account].[NSF CATEGORY CD]" caption="NSF CATEGORY CD" attribute="1" defaultMemberUniqueName="[4-Account].[NSF CATEGORY CD].[All]" allUniqueName="[4-Account].[NSF CATEGORY CD].[All]" dimensionUniqueName="[4-Account]" displayFolder="CG" count="0" unbalanced="0"/>
    <cacheHierarchy uniqueName="[4-Account].[ORG ACCT GRP TEXT]" caption="ORG ACCT GRP TEXT" attribute="1" defaultMemberUniqueName="[4-Account].[ORG ACCT GRP TEXT].[All]" allUniqueName="[4-Account].[ORG ACCT GRP TEXT].[All]" dimensionUniqueName="[4-Account]" displayFolder="Org" count="0" unbalanced="0"/>
    <cacheHierarchy uniqueName="[4-Account].[ORG CD]" caption="ORG CD" attribute="1" defaultMemberUniqueName="[4-Account].[ORG CD].[All]" allUniqueName="[4-Account].[ORG CD].[All]" dimensionUniqueName="[4-Account]" displayFolder="Org" count="0" unbalanced="0"/>
    <cacheHierarchy uniqueName="[4-Account].[ORG CITY NM]" caption="ORG CITY NM" attribute="1" defaultMemberUniqueName="[4-Account].[ORG CITY NM].[All]" allUniqueName="[4-Account].[ORG CITY NM].[All]" dimensionUniqueName="[4-Account]" displayFolder="Org" count="0" unbalanced="0"/>
    <cacheHierarchy uniqueName="[4-Account].[ORG CNTRY CD]" caption="ORG CNTRY CD" attribute="1" defaultMemberUniqueName="[4-Account].[ORG CNTRY CD].[All]" allUniqueName="[4-Account].[ORG CNTRY CD].[All]" dimensionUniqueName="[4-Account]" displayFolder="Org" count="0" unbalanced="0"/>
    <cacheHierarchy uniqueName="[4-Account].[ORG DFLT ACCT NBR]" caption="ORG DFLT ACCT NBR" attribute="1" defaultMemberUniqueName="[4-Account].[ORG DFLT ACCT NBR].[All]" allUniqueName="[4-Account].[ORG DFLT ACCT NBR].[All]" dimensionUniqueName="[4-Account]" displayFolder="Org" count="0" unbalanced="0"/>
    <cacheHierarchy uniqueName="[4-Account].[ORG LN1 ADDR]" caption="ORG LN1 ADDR" attribute="1" defaultMemberUniqueName="[4-Account].[ORG LN1 ADDR].[All]" allUniqueName="[4-Account].[ORG LN1 ADDR].[All]" dimensionUniqueName="[4-Account]" displayFolder="Org" count="0" unbalanced="0"/>
    <cacheHierarchy uniqueName="[4-Account].[ORG LN2 ADDR]" caption="ORG LN2 ADDR" attribute="1" defaultMemberUniqueName="[4-Account].[ORG LN2 ADDR].[All]" allUniqueName="[4-Account].[ORG LN2 ADDR].[All]" dimensionUniqueName="[4-Account]" displayFolder="Org" count="0" unbalanced="0"/>
    <cacheHierarchy uniqueName="[4-Account].[ORG NM]" caption="ORG NM" attribute="1" defaultMemberUniqueName="[4-Account].[ORG NM].[All]" allUniqueName="[4-Account].[ORG NM].[All]" dimensionUniqueName="[4-Account]" displayFolder="Org" count="0" unbalanced="0"/>
    <cacheHierarchy uniqueName="[4-Account].[ORG PHYS CMP CD]" caption="ORG PHYS CMP CD" attribute="1" defaultMemberUniqueName="[4-Account].[ORG PHYS CMP CD].[All]" allUniqueName="[4-Account].[ORG PHYS CMP CD].[All]" dimensionUniqueName="[4-Account]" displayFolder="Org" count="0" unbalanced="0"/>
    <cacheHierarchy uniqueName="[4-Account].[ORG STATE CD]" caption="ORG STATE CD" attribute="1" defaultMemberUniqueName="[4-Account].[ORG STATE CD].[All]" allUniqueName="[4-Account].[ORG STATE CD].[All]" dimensionUniqueName="[4-Account]" displayFolder="Org" count="0" unbalanced="0"/>
    <cacheHierarchy uniqueName="[4-Account].[ORG TYP CD]" caption="ORG TYP CD" attribute="1" defaultMemberUniqueName="[4-Account].[ORG TYP CD].[All]" allUniqueName="[4-Account].[ORG TYP CD].[All]" dimensionUniqueName="[4-Account]" displayFolder="Org" count="0" unbalanced="0"/>
    <cacheHierarchy uniqueName="[4-Account].[ORG ZIP CD]" caption="ORG ZIP CD" attribute="1" defaultMemberUniqueName="[4-Account].[ORG ZIP CD].[All]" allUniqueName="[4-Account].[ORG ZIP CD].[All]" dimensionUniqueName="[4-Account]" displayFolder="Org" count="0" unbalanced="0"/>
    <cacheHierarchy uniqueName="[4-Account].[OVEREXPEND STATUS CD]" caption="OVEREXPEND STATUS CD" attribute="1" defaultMemberUniqueName="[4-Account].[OVEREXPEND STATUS CD].[All]" allUniqueName="[4-Account].[OVEREXPEND STATUS CD].[All]" dimensionUniqueName="[4-Account]" displayFolder="Reporting" count="0" unbalanced="0"/>
    <cacheHierarchy uniqueName="[4-Account].[PROJECT END DATE]" caption="PROJECT END DATE" attribute="1" defaultMemberUniqueName="[4-Account].[PROJECT END DATE].[All]" allUniqueName="[4-Account].[PROJECT END DATE].[All]" dimensionUniqueName="[4-Account]" displayFolder="CG" count="0" unbalanced="0"/>
    <cacheHierarchy uniqueName="[4-Account].[RC CD]" caption="RC CD" attribute="1" defaultMemberUniqueName="[4-Account].[RC CD].[All]" allUniqueName="[4-Account].[RC CD].[All]" dimensionUniqueName="[4-Account]" displayFolder="Reporting" count="2" unbalanced="0">
      <fieldsUsage count="2">
        <fieldUsage x="-1"/>
        <fieldUsage x="4"/>
      </fieldsUsage>
    </cacheHierarchy>
    <cacheHierarchy uniqueName="[4-Account].[RC NM]" caption="RC NM" attribute="1" defaultMemberUniqueName="[4-Account].[RC NM].[All]" allUniqueName="[4-Account].[RC NM].[All]" dimensionUniqueName="[4-Account]" displayFolder="Reporting" count="2" unbalanced="0">
      <fieldsUsage count="2">
        <fieldUsage x="-1"/>
        <fieldUsage x="5"/>
      </fieldsUsage>
    </cacheHierarchy>
    <cacheHierarchy uniqueName="[4-Account].[REPORT EXCLUDE IND]" caption="REPORT EXCLUDE IND" attribute="1" defaultMemberUniqueName="[4-Account].[REPORT EXCLUDE IND].[All]" allUniqueName="[4-Account].[REPORT EXCLUDE IND].[All]" dimensionUniqueName="[4-Account]" displayFolder="CSU" count="0" unbalanced="0"/>
    <cacheHierarchy uniqueName="[4-Account].[RESEARCH RPT CD]" caption="RESEARCH RPT CD" attribute="1" defaultMemberUniqueName="[4-Account].[RESEARCH RPT CD].[All]" allUniqueName="[4-Account].[RESEARCH RPT CD].[All]" dimensionUniqueName="[4-Account]" displayFolder="CG" count="0" unbalanced="0"/>
    <cacheHierarchy uniqueName="[4-Account].[RPTS TO ACCT NBR]" caption="RPTS TO ACCT NBR" attribute="1" defaultMemberUniqueName="[4-Account].[RPTS TO ACCT NBR].[All]" allUniqueName="[4-Account].[RPTS TO ACCT NBR].[All]" dimensionUniqueName="[4-Account]" displayFolder="AcctInfo" count="0" unbalanced="0"/>
    <cacheHierarchy uniqueName="[4-Account].[RPTS TO FIN COA CD]" caption="RPTS TO FIN COA CD" attribute="1" defaultMemberUniqueName="[4-Account].[RPTS TO FIN COA CD].[All]" allUniqueName="[4-Account].[RPTS TO FIN COA CD].[All]" dimensionUniqueName="[4-Account]" displayFolder="AcctInfo" count="0" unbalanced="0"/>
    <cacheHierarchy uniqueName="[4-Account].[SPECIAL ITEM CD]" caption="SPECIAL ITEM CD" attribute="1" defaultMemberUniqueName="[4-Account].[SPECIAL ITEM CD].[All]" allUniqueName="[4-Account].[SPECIAL ITEM CD].[All]" dimensionUniqueName="[4-Account]" displayFolder="Reporting" count="0" unbalanced="0"/>
    <cacheHierarchy uniqueName="[4-Account].[SPONSOR]" caption="SPONSOR" attribute="1" defaultMemberUniqueName="[4-Account].[SPONSOR].[All]" allUniqueName="[4-Account].[SPONSOR].[All]" dimensionUniqueName="[4-Account]" displayFolder="CG" count="0" unbalanced="0"/>
    <cacheHierarchy uniqueName="[4-Account].[SPONSOR CD]" caption="SPONSOR CD" attribute="1" defaultMemberUniqueName="[4-Account].[SPONSOR CD].[All]" allUniqueName="[4-Account].[SPONSOR CD].[All]" dimensionUniqueName="[4-Account]" displayFolder="CG" count="0" unbalanced="0"/>
    <cacheHierarchy uniqueName="[4-Account].[SPONSOR SOURCE]" caption="SPONSOR SOURCE" attribute="1" defaultMemberUniqueName="[4-Account].[SPONSOR SOURCE].[All]" allUniqueName="[4-Account].[SPONSOR SOURCE].[All]" dimensionUniqueName="[4-Account]" displayFolder="CG" count="0" unbalanced="0"/>
    <cacheHierarchy uniqueName="[4-Account].[STATE RPT CD]" caption="STATE RPT CD" attribute="1" defaultMemberUniqueName="[4-Account].[STATE RPT CD].[All]" allUniqueName="[4-Account].[STATE RPT CD].[All]" dimensionUniqueName="[4-Account]" displayFolder="CSU" count="0" unbalanced="0"/>
    <cacheHierarchy uniqueName="[4-Account].[SUB FUND GRP CD]" caption="SUB FUND GRP CD" attribute="1" defaultMemberUniqueName="[4-Account].[SUB FUND GRP CD].[All]" allUniqueName="[4-Account].[SUB FUND GRP CD].[All]" dimensionUniqueName="[4-Account]" displayFolder="Reporting" count="0" unbalanced="0"/>
    <cacheHierarchy uniqueName="[4-Account].[SUB FUND GRP DESC]" caption="SUB FUND GRP DESC" attribute="1" defaultMemberUniqueName="[4-Account].[SUB FUND GRP DESC].[All]" allUniqueName="[4-Account].[SUB FUND GRP DESC].[All]" dimensionUniqueName="[4-Account]" displayFolder="Reporting" count="0" unbalanced="0"/>
    <cacheHierarchy uniqueName="[4-Account].[SUB FUND GRP WAGE IND]" caption="SUB FUND GRP WAGE IND" attribute="1" defaultMemberUniqueName="[4-Account].[SUB FUND GRP WAGE IND].[All]" allUniqueName="[4-Account].[SUB FUND GRP WAGE IND].[All]" dimensionUniqueName="[4-Account]" displayFolder="Reporting" count="0" unbalanced="0"/>
    <cacheHierarchy uniqueName="[4-Account].[SUB FUNDGRP TYP CD]" caption="SUB FUNDGRP TYP CD" attribute="1" defaultMemberUniqueName="[4-Account].[SUB FUNDGRP TYP CD].[All]" allUniqueName="[4-Account].[SUB FUNDGRP TYP CD].[All]" dimensionUniqueName="[4-Account]" displayFolder="Reporting" count="0" unbalanced="0"/>
    <cacheHierarchy uniqueName="[5-Sub Acct].[SUB ACCT NBR]" caption="SUB ACCT NBR" attribute="1" defaultMemberUniqueName="[5-Sub Acct].[SUB ACCT NBR].[All]" allUniqueName="[5-Sub Acct].[SUB ACCT NBR].[All]" dimensionUniqueName="[5-Sub Acct]" displayFolder="" count="0" unbalanced="0"/>
    <cacheHierarchy uniqueName="[5-Sub Acct].[SUB ACCT NM]" caption="SUB ACCT NM" attribute="1" defaultMemberUniqueName="[5-Sub Acct].[SUB ACCT NM].[All]" allUniqueName="[5-Sub Acct].[SUB ACCT NM].[All]" dimensionUniqueName="[5-Sub Acct]" displayFolder="" count="0" unbalanced="0"/>
    <cacheHierarchy uniqueName="[6-Object].[ACCTG CTGRY CD]" caption="ACCTG CTGRY CD" attribute="1" defaultMemberUniqueName="[6-Object].[ACCTG CTGRY CD].[All]" allUniqueName="[6-Object].[ACCTG CTGRY CD].[All]" dimensionUniqueName="[6-Object]" displayFolder="ObjAttributes" count="0" unbalanced="0"/>
    <cacheHierarchy uniqueName="[6-Object].[COFRS ACCT TYP OVRD CD]" caption="COFRS ACCT TYP OVRD CD" attribute="1" defaultMemberUniqueName="[6-Object].[COFRS ACCT TYP OVRD CD].[All]" allUniqueName="[6-Object].[COFRS ACCT TYP OVRD CD].[All]" dimensionUniqueName="[6-Object]" displayFolder="COFRS" count="0" unbalanced="0"/>
    <cacheHierarchy uniqueName="[6-Object].[COFRS BALSHEET ACCT]" caption="COFRS BALSHEET ACCT" attribute="1" defaultMemberUniqueName="[6-Object].[COFRS BALSHEET ACCT].[All]" allUniqueName="[6-Object].[COFRS BALSHEET ACCT].[All]" dimensionUniqueName="[6-Object]" displayFolder="COFRS" count="0" unbalanced="0"/>
    <cacheHierarchy uniqueName="[6-Object].[COFRS CAP BALSHEET ACCT]" caption="COFRS CAP BALSHEET ACCT" attribute="1" defaultMemberUniqueName="[6-Object].[COFRS CAP BALSHEET ACCT].[All]" allUniqueName="[6-Object].[COFRS CAP BALSHEET ACCT].[All]" dimensionUniqueName="[6-Object]" displayFolder="COFRS" count="0" unbalanced="0"/>
    <cacheHierarchy uniqueName="[6-Object].[COFRS CAP OBJREV CD]" caption="COFRS CAP OBJREV CD" attribute="1" defaultMemberUniqueName="[6-Object].[COFRS CAP OBJREV CD].[All]" allUniqueName="[6-Object].[COFRS CAP OBJREV CD].[All]" dimensionUniqueName="[6-Object]" displayFolder="COFRS" count="0" unbalanced="0"/>
    <cacheHierarchy uniqueName="[6-Object].[COFRS OBJREV CD]" caption="COFRS OBJREV CD" attribute="1" defaultMemberUniqueName="[6-Object].[COFRS OBJREV CD].[All]" allUniqueName="[6-Object].[COFRS OBJREV CD].[All]" dimensionUniqueName="[6-Object]" displayFolder="COFRS" count="0" unbalanced="0"/>
    <cacheHierarchy uniqueName="[6-Object].[FIN COA CD]" caption="FIN COA CD" attribute="1" defaultMemberUniqueName="[6-Object].[FIN COA CD].[All]" allUniqueName="[6-Object].[FIN COA CD].[All]" dimensionUniqueName="[6-Object]" displayFolder="" count="0" unbalanced="0"/>
    <cacheHierarchy uniqueName="[6-Object].[FIN CONOBJ SHRT NM]" caption="FIN CONOBJ SHRT NM" attribute="1" defaultMemberUniqueName="[6-Object].[FIN CONOBJ SHRT NM].[All]" allUniqueName="[6-Object].[FIN CONOBJ SHRT NM].[All]" dimensionUniqueName="[6-Object]" displayFolder="ObjAttributes" count="0" unbalanced="0"/>
    <cacheHierarchy uniqueName="[6-Object].[FIN CONS OBJ CD]" caption="FIN CONS OBJ CD" attribute="1" defaultMemberUniqueName="[6-Object].[FIN CONS OBJ CD].[All]" allUniqueName="[6-Object].[FIN CONS OBJ CD].[All]" dimensionUniqueName="[6-Object]" displayFolder="ObjAttributes" count="0" unbalanced="0"/>
    <cacheHierarchy uniqueName="[6-Object].[FIN CONS OBJ NM]" caption="FIN CONS OBJ NM" attribute="1" defaultMemberUniqueName="[6-Object].[FIN CONS OBJ NM].[All]" allUniqueName="[6-Object].[FIN CONS OBJ NM].[All]" dimensionUniqueName="[6-Object]" displayFolder="ObjAttributes" count="0" unbalanced="0"/>
    <cacheHierarchy uniqueName="[6-Object].[FIN FED FUNDED CD]" caption="FIN FED FUNDED CD" attribute="1" defaultMemberUniqueName="[6-Object].[FIN FED FUNDED CD].[All]" allUniqueName="[6-Object].[FIN FED FUNDED CD].[All]" dimensionUniqueName="[6-Object]" displayFolder="ObjAttributes" count="0" unbalanced="0"/>
    <cacheHierarchy uniqueName="[6-Object].[FIN OBJ ACTIVE CD]" caption="FIN OBJ ACTIVE CD" attribute="1" defaultMemberUniqueName="[6-Object].[FIN OBJ ACTIVE CD].[All]" allUniqueName="[6-Object].[FIN OBJ ACTIVE CD].[All]" dimensionUniqueName="[6-Object]" displayFolder="ObjAttributes" count="0" unbalanced="0"/>
    <cacheHierarchy uniqueName="[6-Object].[FIN OBJ CD NM]" caption="FIN OBJ CD NM" attribute="1" defaultMemberUniqueName="[6-Object].[FIN OBJ CD NM].[All]" allUniqueName="[6-Object].[FIN OBJ CD NM].[All]" dimensionUniqueName="[6-Object]" displayFolder="" count="0" unbalanced="0"/>
    <cacheHierarchy uniqueName="[6-Object].[FIN OBJ CD SHRT NM]" caption="FIN OBJ CD SHRT NM" attribute="1" defaultMemberUniqueName="[6-Object].[FIN OBJ CD SHRT NM].[All]" allUniqueName="[6-Object].[FIN OBJ CD SHRT NM].[All]" dimensionUniqueName="[6-Object]" displayFolder="" count="0" unbalanced="0"/>
    <cacheHierarchy uniqueName="[6-Object].[FIN OBJ LEVEL CD]" caption="FIN OBJ LEVEL CD" attribute="1" defaultMemberUniqueName="[6-Object].[FIN OBJ LEVEL CD].[All]" allUniqueName="[6-Object].[FIN OBJ LEVEL CD].[All]" dimensionUniqueName="[6-Object]" displayFolder="ObjAttributes" count="0" unbalanced="0"/>
    <cacheHierarchy uniqueName="[6-Object].[FIN OBJ LEVEL NM]" caption="FIN OBJ LEVEL NM" attribute="1" defaultMemberUniqueName="[6-Object].[FIN OBJ LEVEL NM].[All]" allUniqueName="[6-Object].[FIN OBJ LEVEL NM].[All]" dimensionUniqueName="[6-Object]" displayFolder="ObjAttributes" count="0" unbalanced="0"/>
    <cacheHierarchy uniqueName="[6-Object].[FIN OBJ SUB TYP CD]" caption="FIN OBJ SUB TYP CD" attribute="1" defaultMemberUniqueName="[6-Object].[FIN OBJ SUB TYP CD].[All]" allUniqueName="[6-Object].[FIN OBJ SUB TYP CD].[All]" dimensionUniqueName="[6-Object]" displayFolder="ObjAttributes" count="0" unbalanced="0"/>
    <cacheHierarchy uniqueName="[6-Object].[FIN OBJ SUB TYP NM]" caption="FIN OBJ SUB TYP NM" attribute="1" defaultMemberUniqueName="[6-Object].[FIN OBJ SUB TYP NM].[All]" allUniqueName="[6-Object].[FIN OBJ SUB TYP NM].[All]" dimensionUniqueName="[6-Object]" displayFolder="ObjAttributes" count="0" unbalanced="0"/>
    <cacheHierarchy uniqueName="[6-Object].[FIN OBJ TYP CD]" caption="FIN OBJ TYP CD" attribute="1" defaultMemberUniqueName="[6-Object].[FIN OBJ TYP CD].[All]" allUniqueName="[6-Object].[FIN OBJ TYP CD].[All]" dimensionUniqueName="[6-Object]" displayFolder="ObjAttributes" count="0" unbalanced="0"/>
    <cacheHierarchy uniqueName="[6-Object].[FIN OBJ TYP ICR CD]" caption="FIN OBJ TYP ICR CD" attribute="1" defaultMemberUniqueName="[6-Object].[FIN OBJ TYP ICR CD].[All]" allUniqueName="[6-Object].[FIN OBJ TYP ICR CD].[All]" dimensionUniqueName="[6-Object]" displayFolder="ObjAttributes" count="0" unbalanced="0"/>
    <cacheHierarchy uniqueName="[6-Object].[FIN OBJ TYP NM]" caption="FIN OBJ TYP NM" attribute="1" defaultMemberUniqueName="[6-Object].[FIN OBJ TYP NM].[All]" allUniqueName="[6-Object].[FIN OBJ TYP NM].[All]" dimensionUniqueName="[6-Object]" displayFolder="ObjAttributes" count="0" unbalanced="0"/>
    <cacheHierarchy uniqueName="[6-Object].[FIN OBJECT CD]" caption="FIN OBJECT CD" attribute="1" defaultMemberUniqueName="[6-Object].[FIN OBJECT CD].[All]" allUniqueName="[6-Object].[FIN OBJECT CD].[All]" dimensionUniqueName="[6-Object]" displayFolder="" count="2" unbalanced="0">
      <fieldsUsage count="2">
        <fieldUsage x="-1"/>
        <fieldUsage x="3"/>
      </fieldsUsage>
    </cacheHierarchy>
    <cacheHierarchy uniqueName="[6-Object].[FIN OBJLVL SHRT NM]" caption="FIN OBJLVL SHRT NM" attribute="1" defaultMemberUniqueName="[6-Object].[FIN OBJLVL SHRT NM].[All]" allUniqueName="[6-Object].[FIN OBJLVL SHRT NM].[All]" dimensionUniqueName="[6-Object]" displayFolder="ObjAttributes" count="0" unbalanced="0"/>
    <cacheHierarchy uniqueName="[6-Object].[FIN OBJTYP DBCR CD]" caption="FIN OBJTYP DBCR CD" attribute="1" defaultMemberUniqueName="[6-Object].[FIN OBJTYP DBCR CD].[All]" allUniqueName="[6-Object].[FIN OBJTYP DBCR CD].[All]" dimensionUniqueName="[6-Object]" displayFolder="ObjAttributes" count="0" unbalanced="0"/>
    <cacheHierarchy uniqueName="[6-Object].[FIN REPORT SORT CD]" caption="FIN REPORT SORT CD" attribute="1" defaultMemberUniqueName="[6-Object].[FIN REPORT SORT CD].[All]" allUniqueName="[6-Object].[FIN REPORT SORT CD].[All]" dimensionUniqueName="[6-Object]" displayFolder="FinStmt" count="0" unbalanced="0"/>
    <cacheHierarchy uniqueName="[6-Object].[FINSTMT CTG CD]" caption="FINSTMT CTG CD" attribute="1" defaultMemberUniqueName="[6-Object].[FINSTMT CTG CD].[All]" allUniqueName="[6-Object].[FINSTMT CTG CD].[All]" dimensionUniqueName="[6-Object]" displayFolder="FinStmt" count="0" unbalanced="0"/>
    <cacheHierarchy uniqueName="[6-Object].[FINSTMT CTG NM]" caption="FINSTMT CTG NM" attribute="1" defaultMemberUniqueName="[6-Object].[FINSTMT CTG NM].[All]" allUniqueName="[6-Object].[FINSTMT CTG NM].[All]" dimensionUniqueName="[6-Object]" displayFolder="FinStmt" count="0" unbalanced="0"/>
    <cacheHierarchy uniqueName="[6-Object].[FOBJ BDGT AGGR CD]" caption="FOBJ BDGT AGGR CD" attribute="1" defaultMemberUniqueName="[6-Object].[FOBJ BDGT AGGR CD].[All]" allUniqueName="[6-Object].[FOBJ BDGT AGGR CD].[All]" dimensionUniqueName="[6-Object]" displayFolder="ObjAttributes" count="0" unbalanced="0"/>
    <cacheHierarchy uniqueName="[6-Object].[FOBJ MNXFR ELIM CD]" caption="FOBJ MNXFR ELIM CD" attribute="1" defaultMemberUniqueName="[6-Object].[FOBJ MNXFR ELIM CD].[All]" allUniqueName="[6-Object].[FOBJ MNXFR ELIM CD].[All]" dimensionUniqueName="[6-Object]" displayFolder="ObjAttributes" count="0" unbalanced="0"/>
    <cacheHierarchy uniqueName="[6-Object].[FUND BALANCE CD]" caption="FUND BALANCE CD" attribute="1" defaultMemberUniqueName="[6-Object].[FUND BALANCE CD].[All]" allUniqueName="[6-Object].[FUND BALANCE CD].[All]" dimensionUniqueName="[6-Object]" displayFolder="ObjAttributes" count="0" unbalanced="0"/>
    <cacheHierarchy uniqueName="[6-Object].[HIST FIN OBJECT CD]" caption="HIST FIN OBJECT CD" attribute="1" defaultMemberUniqueName="[6-Object].[HIST FIN OBJECT CD].[All]" allUniqueName="[6-Object].[HIST FIN OBJECT CD].[All]" dimensionUniqueName="[6-Object]" displayFolder="ObjAttributes" count="0" unbalanced="0"/>
    <cacheHierarchy uniqueName="[6-Object].[NXT YR FIN OBJ CD]" caption="NXT YR FIN OBJ CD" attribute="1" defaultMemberUniqueName="[6-Object].[NXT YR FIN OBJ CD].[All]" allUniqueName="[6-Object].[NXT YR FIN OBJ CD].[All]" dimensionUniqueName="[6-Object]" displayFolder="ObjAttributes" count="0" unbalanced="0"/>
    <cacheHierarchy uniqueName="[6-Object].[RPTS TO FIN COA CD]" caption="RPTS TO FIN COA CD" attribute="1" defaultMemberUniqueName="[6-Object].[RPTS TO FIN COA CD].[All]" allUniqueName="[6-Object].[RPTS TO FIN COA CD].[All]" dimensionUniqueName="[6-Object]" displayFolder="FinStmt" count="0" unbalanced="0"/>
    <cacheHierarchy uniqueName="[6-Object].[RPTS TO FIN OBJ CD]" caption="RPTS TO FIN OBJ CD" attribute="1" defaultMemberUniqueName="[6-Object].[RPTS TO FIN OBJ CD].[All]" allUniqueName="[6-Object].[RPTS TO FIN OBJ CD].[All]" dimensionUniqueName="[6-Object]" displayFolder="FinStmt" count="0" unbalanced="0"/>
    <cacheHierarchy uniqueName="[7-Sub Object].[FIN SUB OBJ CD]" caption="FIN SUB OBJ CD" attribute="1" defaultMemberUniqueName="[7-Sub Object].[FIN SUB OBJ CD].[All]" allUniqueName="[7-Sub Object].[FIN SUB OBJ CD].[All]" dimensionUniqueName="[7-Sub Object]" displayFolder="" count="0" unbalanced="0"/>
    <cacheHierarchy uniqueName="[7-Sub Object].[FIN SUB OBJ CD NM]" caption="FIN SUB OBJ CD NM" attribute="1" defaultMemberUniqueName="[7-Sub Object].[FIN SUB OBJ CD NM].[All]" allUniqueName="[7-Sub Object].[FIN SUB OBJ CD NM].[All]" dimensionUniqueName="[7-Sub Object]" displayFolder="" count="0" unbalanced="0"/>
    <cacheHierarchy uniqueName="[7-Sub Object].[FIN SUBOBJ SHRT NM]" caption="FIN SUBOBJ SHRT NM" attribute="1" defaultMemberUniqueName="[7-Sub Object].[FIN SUBOBJ SHRT NM].[All]" allUniqueName="[7-Sub Object].[FIN SUBOBJ SHRT NM].[All]" dimensionUniqueName="[7-Sub Object]" displayFolder="" count="0" unbalanced="0"/>
    <cacheHierarchy uniqueName="[8-FS Adjustments].[Adj Description]" caption="Adj Description" attribute="1" defaultMemberUniqueName="[8-FS Adjustments].[Adj Description].[All]" allUniqueName="[8-FS Adjustments].[Adj Description].[All]" dimensionUniqueName="[8-FS Adjustments]" displayFolder="" count="0" unbalanced="0"/>
    <cacheHierarchy uniqueName="[8-FS Adjustments].[Adj Ref]" caption="Adj Ref" attribute="1" defaultMemberUniqueName="[8-FS Adjustments].[Adj Ref].[All]" allUniqueName="[8-FS Adjustments].[Adj Ref].[All]" dimensionUniqueName="[8-FS Adjustments]" displayFolder="" count="0" unbalanced="0"/>
    <cacheHierarchy uniqueName="[8-FS Adjustments].[Adj Ref Nos]" caption="Adj Ref Nos" attribute="1" defaultMemberUniqueName="[8-FS Adjustments].[Adj Ref Nos].[All]" allUniqueName="[8-FS Adjustments].[Adj Ref Nos].[All]" dimensionUniqueName="[8-FS Adjustments]" displayFolder="" count="0" unbalanced="0"/>
    <cacheHierarchy uniqueName="[1-Fiscal Periods].[FiscalKey]" caption="FiscalKey" attribute="1" keyAttribute="1" defaultMemberUniqueName="[1-Fiscal Periods].[FiscalKey].[All]" allUniqueName="[1-Fiscal Periods].[FiscalKey].[All]" dimensionUniqueName="[1-Fiscal Periods]" displayFolder="" count="0" unbalanced="0" hidden="1"/>
    <cacheHierarchy uniqueName="[1-Fiscal Periods].[FISCALORDER]" caption="FISCALORDER" attribute="1" defaultMemberUniqueName="[1-Fiscal Periods].[FISCALORDER].[All]" allUniqueName="[1-Fiscal Periods].[FISCALORDER].[All]" dimensionUniqueName="[1-Fiscal Periods]" displayFolder="" count="0" unbalanced="0" hidden="1"/>
    <cacheHierarchy uniqueName="[4-Account].[ACCT SNAP KEY]" caption="ACCT SNAP KEY" attribute="1" keyAttribute="1" defaultMemberUniqueName="[4-Account].[ACCT SNAP KEY].[All]" allUniqueName="[4-Account].[ACCT SNAP KEY].[All]" dimensionUniqueName="[4-Account]" displayFolder="" count="0" unbalanced="0" hidden="1"/>
    <cacheHierarchy uniqueName="[5-Sub Acct].[SubKey]" caption="SubKey" attribute="1" keyAttribute="1" defaultMemberUniqueName="[5-Sub Acct].[SubKey].[All]" allUniqueName="[5-Sub Acct].[SubKey].[All]" dimensionUniqueName="[5-Sub Acct]" displayFolder="" count="0" unbalanced="0" hidden="1"/>
    <cacheHierarchy uniqueName="[6-Object].[OBJECT SNAP KEY]" caption="OBJECT SNAP KEY" attribute="1" keyAttribute="1" defaultMemberUniqueName="[6-Object].[OBJECT SNAP KEY].[All]" allUniqueName="[6-Object].[OBJECT SNAP KEY].[All]" dimensionUniqueName="[6-Object]" displayFolder="" count="0" unbalanced="0" hidden="1"/>
    <cacheHierarchy uniqueName="[7-Sub Object].[SubObjKey]" caption="SubObjKey" attribute="1" keyAttribute="1" defaultMemberUniqueName="[7-Sub Object].[SubObjKey].[All]" allUniqueName="[7-Sub Object].[SubObjKey].[All]" dimensionUniqueName="[7-Sub Object]" displayFolder="" count="0" unbalanced="0" hidden="1"/>
    <cacheHierarchy uniqueName="[8-FS Adjustments].[FS CODE]" caption="FS CODE" attribute="1" defaultMemberUniqueName="[8-FS Adjustments].[FS CODE].[All]" allUniqueName="[8-FS Adjustments].[FS CODE].[All]" dimensionUniqueName="[8-FS Adjustments]" displayFolder="" count="0" unbalanced="0" hidden="1"/>
    <cacheHierarchy uniqueName="[8-FS Adjustments].[FsAdjKey]" caption="FsAdjKey" attribute="1" keyAttribute="1" defaultMemberUniqueName="[8-FS Adjustments].[FsAdjKey].[All]" allUniqueName="[8-FS Adjustments].[FsAdjKey].[All]" dimensionUniqueName="[8-FS Adjustments]" displayFolder="" count="0" unbalanced="0" hidden="1"/>
    <cacheHierarchy uniqueName="[Measures].[Y-A2]" caption="Y-A2" measure="1" displayFolder="1-Year\Other" measureGroup="KFS Amounts" count="0"/>
    <cacheHierarchy uniqueName="[Measures].[Y-AC]" caption="Y-AC" measure="1" displayFolder="1-Year" measureGroup="KFS Amounts" count="0" oneField="1">
      <fieldsUsage count="1">
        <fieldUsage x="0"/>
      </fieldsUsage>
    </cacheHierarchy>
    <cacheHierarchy uniqueName="[Measures].[Y-BB]" caption="Y-BB" measure="1" displayFolder="1-Year\Budget" measureGroup="KFS Amounts" count="0"/>
    <cacheHierarchy uniqueName="[Measures].[Y-CB]" caption="Y-CB" measure="1" displayFolder="1-Year\Budget" measureGroup="KFS Amounts" count="0"/>
    <cacheHierarchy uniqueName="[Measures].[Y-CE]" caption="Y-CE" measure="1" displayFolder="1-Year\Encumbrances" measureGroup="KFS Amounts" count="0"/>
    <cacheHierarchy uniqueName="[Measures].[Y-EX]" caption="Y-EX" measure="1" displayFolder="1-Year\Encumbrances" measureGroup="KFS Amounts" count="0"/>
    <cacheHierarchy uniqueName="[Measures].[Y-IE]" caption="Y-IE" measure="1" displayFolder="1-Year\Encumbrances" measureGroup="KFS Amounts" count="0"/>
    <cacheHierarchy uniqueName="[Measures].[Y-MB]" caption="Y-MB" measure="1" displayFolder="1-Year\Budget" measureGroup="KFS Amounts" count="0"/>
    <cacheHierarchy uniqueName="[Measures].[Y-NB]" caption="Y-NB" measure="1" displayFolder="1-Year\Other" measureGroup="KFS Amounts" count="0"/>
    <cacheHierarchy uniqueName="[Measures].[Y-PE]" caption="Y-PE" measure="1" displayFolder="1-Year\Encumbrances" measureGroup="KFS Amounts" count="0"/>
    <cacheHierarchy uniqueName="[Measures].[Y-RE]" caption="Y-RE" measure="1" displayFolder="1-Year\Other" measureGroup="KFS Amounts" count="0"/>
    <cacheHierarchy uniqueName="[Measures].[Y-TR]" caption="Y-TR" measure="1" displayFolder="1-Year\Other" measureGroup="KFS Amounts" count="0"/>
    <cacheHierarchy uniqueName="[Measures].[M-A2]" caption="M-A2" measure="1" displayFolder="2-Month\Other" measureGroup="KFS Amounts" count="0"/>
    <cacheHierarchy uniqueName="[Measures].[M-AC]" caption="M-AC" measure="1" displayFolder="2-Month" measureGroup="KFS Amounts" count="0"/>
    <cacheHierarchy uniqueName="[Measures].[M-BB]" caption="M-BB" measure="1" displayFolder="2-Month\Budget" measureGroup="KFS Amounts" count="0"/>
    <cacheHierarchy uniqueName="[Measures].[M-CB]" caption="M-CB" measure="1" displayFolder="2-Month\Budget" measureGroup="KFS Amounts" count="0"/>
    <cacheHierarchy uniqueName="[Measures].[M-CE]" caption="M-CE" measure="1" displayFolder="2-Month\Encumbrances" measureGroup="KFS Amounts" count="0"/>
    <cacheHierarchy uniqueName="[Measures].[M-EX]" caption="M-EX" measure="1" displayFolder="2-Month\Encumbrances" measureGroup="KFS Amounts" count="0"/>
    <cacheHierarchy uniqueName="[Measures].[M-IE]" caption="M-IE" measure="1" displayFolder="2-Month\Encumbrances" measureGroup="KFS Amounts" count="0"/>
    <cacheHierarchy uniqueName="[Measures].[M-MB]" caption="M-MB" measure="1" displayFolder="2-Month\Budget" measureGroup="KFS Amounts" count="0"/>
    <cacheHierarchy uniqueName="[Measures].[M-NB]" caption="M-NB" measure="1" displayFolder="2-Month\Other" measureGroup="KFS Amounts" count="0"/>
    <cacheHierarchy uniqueName="[Measures].[M-PE]" caption="M-PE" measure="1" displayFolder="2-Month\Encumbrances" measureGroup="KFS Amounts" count="0"/>
    <cacheHierarchy uniqueName="[Measures].[M-RE]" caption="M-RE" measure="1" displayFolder="2-Month\Other" measureGroup="KFS Amounts" count="0"/>
    <cacheHierarchy uniqueName="[Measures].[M-TR]" caption="M-TR" measure="1" displayFolder="2-Month\Other" measureGroup="KFS Amounts" count="0"/>
    <cacheHierarchy uniqueName="[Measures].[P-A2]" caption="P-A2" measure="1" displayFolder="3-Project\Other" measureGroup="KFS Amounts" count="0"/>
    <cacheHierarchy uniqueName="[Measures].[P-AC]" caption="P-AC" measure="1" displayFolder="3-Project" measureGroup="KFS Amounts" count="0"/>
    <cacheHierarchy uniqueName="[Measures].[P-BB]" caption="P-BB" measure="1" displayFolder="3-Project\Budget" measureGroup="KFS Amounts" count="0"/>
    <cacheHierarchy uniqueName="[Measures].[P-CB]" caption="P-CB" measure="1" displayFolder="3-Project\Budget" measureGroup="KFS Amounts" count="0"/>
    <cacheHierarchy uniqueName="[Measures].[P-CE]" caption="P-CE" measure="1" displayFolder="3-Project\Encumbrances" measureGroup="KFS Amounts" count="0"/>
    <cacheHierarchy uniqueName="[Measures].[P-EX]" caption="P-EX" measure="1" displayFolder="3-Project\Encumbrances" measureGroup="KFS Amounts" count="0"/>
    <cacheHierarchy uniqueName="[Measures].[P-IE]" caption="P-IE" measure="1" displayFolder="3-Project\Encumbrances" measureGroup="KFS Amounts" count="0"/>
    <cacheHierarchy uniqueName="[Measures].[P-MB]" caption="P-MB" measure="1" displayFolder="3-Project\Budget" measureGroup="KFS Amounts" count="0"/>
    <cacheHierarchy uniqueName="[Measures].[P-NB]" caption="P-NB" measure="1" displayFolder="3-Project\Other" measureGroup="KFS Amounts" count="0"/>
    <cacheHierarchy uniqueName="[Measures].[P-PE]" caption="P-PE" measure="1" displayFolder="3-Project\Encumbrances" measureGroup="KFS Amounts" count="0"/>
    <cacheHierarchy uniqueName="[Measures].[P-RE]" caption="P-RE" measure="1" displayFolder="3-Project\Other" measureGroup="KFS Amounts" count="0"/>
    <cacheHierarchy uniqueName="[Measures].[P-TR]" caption="P-TR" measure="1" displayFolder="3-Project\Other" measureGroup="KFS Amounts" count="0"/>
    <cacheHierarchy uniqueName="[Measures].[Adjustment Amounts]" caption="Adjustment Amounts" measure="1" displayFolder="" measureGroup="StatementAdjustments" count="0"/>
    <cacheHierarchy uniqueName="[Measures].[Y-Encumbrances]" caption="Y-Encumbrances" measure="1" displayFolder="1-Year\Encumbrances" measureGroup="KFS Amounts" count="0"/>
    <cacheHierarchy uniqueName="[Measures].[M-Encumbrances]" caption="M-Encumbrances" measure="1" displayFolder="2-Month\Encumbrances" measureGroup="KFS Amounts" count="0"/>
    <cacheHierarchy uniqueName="[Measures].[P-Encumbrances]" caption="P-Encumbrances" measure="1" displayFolder="3-Project\Encumbrances" measureGroup="KFS Amounts" count="0"/>
  </cacheHierarchies>
  <kpis count="0"/>
  <dimensions count="8">
    <dimension name="1-Fiscal Periods" uniqueName="[1-Fiscal Periods]" caption="1-Fiscal Periods"/>
    <dimension name="3-Financial Statement" uniqueName="[3-Financial Statement]" caption="3-Financial Statement"/>
    <dimension name="4-Account" uniqueName="[4-Account]" caption="4-Account"/>
    <dimension name="5-Sub Acct" uniqueName="[5-Sub Acct]" caption="5-Sub Acct"/>
    <dimension name="6-Object" uniqueName="[6-Object]" caption="6-Object"/>
    <dimension name="7-Sub Object" uniqueName="[7-Sub Object]" caption="7-Sub Object"/>
    <dimension name="8-FS Adjustments" uniqueName="[8-FS Adjustments]" caption="8-FS Adjustments"/>
    <dimension measure="1" name="Measures" uniqueName="[Measures]" caption="Measures"/>
  </dimensions>
  <measureGroups count="2">
    <measureGroup name="KFS Amounts" caption="KFS Amounts"/>
    <measureGroup name="StatementAdjustments" caption="StatementAdjustments"/>
  </measureGroups>
  <maps count="11">
    <map measureGroup="0" dimension="0"/>
    <map measureGroup="0" dimension="1"/>
    <map measureGroup="0" dimension="2"/>
    <map measureGroup="0" dimension="3"/>
    <map measureGroup="0" dimension="4"/>
    <map measureGroup="0" dimension="5"/>
    <map measureGroup="0" dimension="6"/>
    <map measureGroup="1" dimension="0"/>
    <map measureGroup="1" dimension="1"/>
    <map measureGroup="1" dimension="2"/>
    <map measureGroup="1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all,Cheyenne" refreshedDate="44202.35689988426" backgroundQuery="1" createdVersion="6" refreshedVersion="6" minRefreshableVersion="3" recordCount="0" supportSubquery="1" supportAdvancedDrill="1" xr:uid="{00000000-000A-0000-FFFF-FFFF01000000}">
  <cacheSource type="external" connectionId="1"/>
  <cacheFields count="7">
    <cacheField name="[Measures].[Y-AC]" caption="Y-AC" numFmtId="0" hierarchy="180" level="32767"/>
    <cacheField name="[1-Fiscal Periods].[UNIV FISCAL YR].[UNIV FISCAL YR]" caption="UNIV FISCAL YR" numFmtId="0" hierarchy="2" level="1">
      <sharedItems containsSemiMixedTypes="0" containsString="0"/>
    </cacheField>
    <cacheField name="[4-Account].[ACCOUNT NBR].[ACCOUNT NBR]" caption="ACCOUNT NBR" numFmtId="0" hierarchy="13" level="1">
      <sharedItems count="7">
        <s v="[4-Account].[ACCOUNT NBR].&amp;[1300601]" c="1300601"/>
        <s v="[4-Account].[ACCOUNT NBR].&amp;[1300602]" c="1300602"/>
        <s v="[4-Account].[ACCOUNT NBR].&amp;[1300603]" c="1300603"/>
        <s v="[4-Account].[ACCOUNT NBR].&amp;[1300604]" c="1300604"/>
        <s v="[4-Account].[ACCOUNT NBR].&amp;[1300605]" c="1300605"/>
        <s v="[4-Account].[ACCOUNT NBR].&amp;[1300607]" c="1300607"/>
        <s v="[4-Account].[ACCOUNT NBR].&amp;[1300608]" c="1300608"/>
      </sharedItems>
    </cacheField>
    <cacheField name="[6-Object].[FIN OBJECT CD].[FIN OBJECT CD]" caption="FIN OBJECT CD" numFmtId="0" hierarchy="152" level="1">
      <sharedItems count="4">
        <s v="[6-Object].[FIN OBJECT CD].&amp;[5600]" c="5600"/>
        <s v="[6-Object].[FIN OBJECT CD].&amp;[5611]" c="5611"/>
        <s v="[6-Object].[FIN OBJECT CD].&amp;[5612]" c="5612"/>
        <s v="[6-Object].[FIN OBJECT CD].&amp;[5651]" c="5651"/>
      </sharedItems>
    </cacheField>
    <cacheField name="[4-Account].[RC CD].[RC CD]" caption="RC CD" numFmtId="0" hierarchy="114" level="1">
      <sharedItems count="7">
        <s v="[4-Account].[RC CD].&amp;[E1]" c="E1"/>
        <s v="[4-Account].[RC CD].&amp;[FA]" c="FA"/>
        <s v="[4-Account].[RC CD].&amp;[GA]" c="GA"/>
        <s v="[4-Account].[RC CD].&amp;[H1]" c="H1"/>
        <s v="[4-Account].[RC CD].&amp;[IA]" c="IA"/>
        <s v="[4-Account].[RC CD].&amp;[KA]" c="KA"/>
        <s v="[4-Account].[RC CD].&amp;[LA]" c="LA"/>
      </sharedItems>
    </cacheField>
    <cacheField name="[4-Account].[RC NM].[RC NM]" caption="RC NM" numFmtId="0" hierarchy="115" level="1">
      <sharedItems count="7">
        <s v="[4-Account].[RC NM].&amp;[Agricultural Sciences-Academic Units]" c="Agricultural Sciences-Academic Units"/>
        <s v="[4-Account].[RC NM].&amp;[Business]" c="Business"/>
        <s v="[4-Account].[RC NM].&amp;[Engineering,Walter Scott, Jr. (SCOE)]" c="Engineering,Walter Scott, Jr. (SCOE)"/>
        <s v="[4-Account].[RC NM].&amp;[Health and Human Sciences]" c="Health and Human Sciences"/>
        <s v="[4-Account].[RC NM].&amp;[Liberal Arts]" c="Liberal Arts"/>
        <s v="[4-Account].[RC NM].&amp;[Natural Resources-Academic Units]" c="Natural Resources-Academic Units"/>
        <s v="[4-Account].[RC NM].&amp;[Natural Sciences]" c="Natural Sciences"/>
      </sharedItems>
    </cacheField>
    <cacheField name="[1-Fiscal Periods].[UNIV FISCAL PRD CD].[UNIV FISCAL PRD CD]" caption="UNIV FISCAL PRD CD" numFmtId="0" hierarchy="1" level="1">
      <sharedItems containsSemiMixedTypes="0" containsString="0"/>
    </cacheField>
  </cacheFields>
  <cacheHierarchies count="219">
    <cacheHierarchy uniqueName="[1-Fiscal Periods].[FiscalQuarter]" caption="FiscalQuarter" attribute="1" defaultMemberUniqueName="[1-Fiscal Periods].[FiscalQuarter].[All]" allUniqueName="[1-Fiscal Periods].[FiscalQuarter].[All]" dimensionUniqueName="[1-Fiscal Periods]" displayFolder="" count="0" unbalanced="0"/>
    <cacheHierarchy uniqueName="[1-Fiscal Periods].[UNIV FISCAL PRD CD]" caption="UNIV FISCAL PRD CD" attribute="1" defaultMemberUniqueName="[1-Fiscal Periods].[UNIV FISCAL PRD CD].[All]" allUniqueName="[1-Fiscal Periods].[UNIV FISCAL PRD CD].[All]" dimensionUniqueName="[1-Fiscal Periods]" displayFolder="" count="2" unbalanced="0">
      <fieldsUsage count="2">
        <fieldUsage x="-1"/>
        <fieldUsage x="6"/>
      </fieldsUsage>
    </cacheHierarchy>
    <cacheHierarchy uniqueName="[1-Fiscal Periods].[UNIV FISCAL YR]" caption="UNIV FISCAL YR" attribute="1" defaultMemberUniqueName="[1-Fiscal Periods].[UNIV FISCAL YR].[All]" allUniqueName="[1-Fiscal Periods].[UNIV FISCAL YR].[All]" dimensionUniqueName="[1-Fiscal Periods]" displayFolder="" count="2" unbalanced="0">
      <fieldsUsage count="2">
        <fieldUsage x="-1"/>
        <fieldUsage x="1"/>
      </fieldsUsage>
    </cacheHierarchy>
    <cacheHierarchy uniqueName="[3-Financial Statement].[CONS FIN REPORT SORT CD]" caption="CONS FIN REPORT SORT CD" attribute="1" defaultMemberUniqueName="[3-Financial Statement].[CONS FIN REPORT SORT CD].[All]" allUniqueName="[3-Financial Statement].[CONS FIN REPORT SORT CD].[All]" dimensionUniqueName="[3-Financial Statement]" displayFolder="" count="0" unbalanced="0"/>
    <cacheHierarchy uniqueName="[3-Financial Statement].[FIN COA CD]" caption="FIN COA CD" attribute="1" defaultMemberUniqueName="[3-Financial Statement].[FIN COA CD].[All]" allUniqueName="[3-Financial Statement].[FIN COA CD].[All]" dimensionUniqueName="[3-Financial Statement]" displayFolder="" count="0" unbalanced="0"/>
    <cacheHierarchy uniqueName="[3-Financial Statement].[FIN CONS OBJ CD]" caption="FIN CONS OBJ CD" attribute="1" defaultMemberUniqueName="[3-Financial Statement].[FIN CONS OBJ CD].[All]" allUniqueName="[3-Financial Statement].[FIN CONS OBJ CD].[All]" dimensionUniqueName="[3-Financial Statement]" displayFolder="" count="0" unbalanced="0"/>
    <cacheHierarchy uniqueName="[3-Financial Statement].[FIN CONS OBJ NM]" caption="FIN CONS OBJ NM" attribute="1" defaultMemberUniqueName="[3-Financial Statement].[FIN CONS OBJ NM].[All]" allUniqueName="[3-Financial Statement].[FIN CONS OBJ NM].[All]" dimensionUniqueName="[3-Financial Statement]" displayFolder="" count="0" unbalanced="0"/>
    <cacheHierarchy uniqueName="[3-Financial Statement].[FIN OBJ LEVEL CD]" caption="FIN OBJ LEVEL CD" attribute="1" defaultMemberUniqueName="[3-Financial Statement].[FIN OBJ LEVEL CD].[All]" allUniqueName="[3-Financial Statement].[FIN OBJ LEVEL CD].[All]" dimensionUniqueName="[3-Financial Statement]" displayFolder="" count="0" unbalanced="0"/>
    <cacheHierarchy uniqueName="[3-Financial Statement].[FIN OBJ LEVEL NM]" caption="FIN OBJ LEVEL NM" attribute="1" defaultMemberUniqueName="[3-Financial Statement].[FIN OBJ LEVEL NM].[All]" allUniqueName="[3-Financial Statement].[FIN OBJ LEVEL NM].[All]" dimensionUniqueName="[3-Financial Statement]" displayFolder="" count="0" unbalanced="0"/>
    <cacheHierarchy uniqueName="[3-Financial Statement].[FS_CODE]" caption="FS_CODE" attribute="1" keyAttribute="1" defaultMemberUniqueName="[3-Financial Statement].[FS_CODE].[All]" allUniqueName="[3-Financial Statement].[FS_CODE].[All]" dimensionUniqueName="[3-Financial Statement]" displayFolder="" count="0" unbalanced="0"/>
    <cacheHierarchy uniqueName="[3-Financial Statement].[LVL FIN REPORT SORT CD]" caption="LVL FIN REPORT SORT CD" attribute="1" defaultMemberUniqueName="[3-Financial Statement].[LVL FIN REPORT SORT CD].[All]" allUniqueName="[3-Financial Statement].[LVL FIN REPORT SORT CD].[All]" dimensionUniqueName="[3-Financial Statement]" displayFolder="" count="0" unbalanced="0"/>
    <cacheHierarchy uniqueName="[3-Financial Statement].[Old FS Category]" caption="Old FS Category" attribute="1" defaultMemberUniqueName="[3-Financial Statement].[Old FS Category].[All]" allUniqueName="[3-Financial Statement].[Old FS Category].[All]" dimensionUniqueName="[3-Financial Statement]" displayFolder="" count="0" unbalanced="0"/>
    <cacheHierarchy uniqueName="[4-Account].[AC CSTM ICREXCL CD]" caption="AC CSTM ICREXCL CD" attribute="1" defaultMemberUniqueName="[4-Account].[AC CSTM ICREXCL CD].[All]" allUniqueName="[4-Account].[AC CSTM ICREXCL CD].[All]" dimensionUniqueName="[4-Account]" displayFolder="CG" count="0" unbalanced="0"/>
    <cacheHierarchy uniqueName="[4-Account].[ACCOUNT NBR]" caption="ACCOUNT NBR" attribute="1" defaultMemberUniqueName="[4-Account].[ACCOUNT NBR].[All]" allUniqueName="[4-Account].[ACCOUNT NBR].[All]" dimensionUniqueName="[4-Account]" displayFolder="" count="2" unbalanced="0">
      <fieldsUsage count="2">
        <fieldUsage x="-1"/>
        <fieldUsage x="2"/>
      </fieldsUsage>
    </cacheHierarchy>
    <cacheHierarchy uniqueName="[4-Account].[ACCOUNT NM]" caption="ACCOUNT NM" attribute="1" defaultMemberUniqueName="[4-Account].[ACCOUNT NM].[All]" allUniqueName="[4-Account].[ACCOUNT NM].[All]" dimensionUniqueName="[4-Account]" displayFolder="" count="0" unbalanced="0"/>
    <cacheHierarchy uniqueName="[4-Account].[ACCT CITY NM]" caption="ACCT CITY NM" attribute="1" defaultMemberUniqueName="[4-Account].[ACCT CITY NM].[All]" allUniqueName="[4-Account].[ACCT CITY NM].[All]" dimensionUniqueName="[4-Account]" displayFolder="AcctInfo" count="0" unbalanced="0"/>
    <cacheHierarchy uniqueName="[4-Account].[ACCT CLOSED IND]" caption="ACCT CLOSED IND" attribute="1" defaultMemberUniqueName="[4-Account].[ACCT CLOSED IND].[All]" allUniqueName="[4-Account].[ACCT CLOSED IND].[All]" dimensionUniqueName="[4-Account]" displayFolder="AcctInfo" count="0" unbalanced="0"/>
    <cacheHierarchy uniqueName="[4-Account].[ACCT CREATE DT]" caption="ACCT CREATE DT" attribute="1" defaultMemberUniqueName="[4-Account].[ACCT CREATE DT].[All]" allUniqueName="[4-Account].[ACCT CREATE DT].[All]" dimensionUniqueName="[4-Account]" displayFolder="AcctInfo" count="0" unbalanced="0"/>
    <cacheHierarchy uniqueName="[4-Account].[ACCT EFFECT DT]" caption="ACCT EFFECT DT" attribute="1" defaultMemberUniqueName="[4-Account].[ACCT EFFECT DT].[All]" allUniqueName="[4-Account].[ACCT EFFECT DT].[All]" dimensionUniqueName="[4-Account]" displayFolder="AcctInfo" count="0" unbalanced="0"/>
    <cacheHierarchy uniqueName="[4-Account].[ACCT EXPIRATION DT]" caption="ACCT EXPIRATION DT" attribute="1" defaultMemberUniqueName="[4-Account].[ACCT EXPIRATION DT].[All]" allUniqueName="[4-Account].[ACCT EXPIRATION DT].[All]" dimensionUniqueName="[4-Account]" displayFolder="AcctInfo" count="0" unbalanced="0"/>
    <cacheHierarchy uniqueName="[4-Account].[ACCT FRNG BNFT CD]" caption="ACCT FRNG BNFT CD" attribute="1" defaultMemberUniqueName="[4-Account].[ACCT FRNG BNFT CD].[All]" allUniqueName="[4-Account].[ACCT FRNG BNFT CD].[All]" dimensionUniqueName="[4-Account]" displayFolder="AcctInfo" count="0" unbalanced="0"/>
    <cacheHierarchy uniqueName="[4-Account].[ACCT FSC OFC NM]" caption="ACCT FSC OFC NM" attribute="1" defaultMemberUniqueName="[4-Account].[ACCT FSC OFC NM].[All]" allUniqueName="[4-Account].[ACCT FSC OFC NM].[All]" dimensionUniqueName="[4-Account]" displayFolder="AcctResponsibility" count="0" unbalanced="0"/>
    <cacheHierarchy uniqueName="[4-Account].[ACCT FSC OFC UID]" caption="ACCT FSC OFC UID" attribute="1" defaultMemberUniqueName="[4-Account].[ACCT FSC OFC UID].[All]" allUniqueName="[4-Account].[ACCT FSC OFC UID].[All]" dimensionUniqueName="[4-Account]" displayFolder="AcctResponsibility" count="0" unbalanced="0"/>
    <cacheHierarchy uniqueName="[4-Account].[ACCT ICR TYP CD]" caption="ACCT ICR TYP CD" attribute="1" defaultMemberUniqueName="[4-Account].[ACCT ICR TYP CD].[All]" allUniqueName="[4-Account].[ACCT ICR TYP CD].[All]" dimensionUniqueName="[4-Account]" displayFolder="AcctInfo" count="0" unbalanced="0"/>
    <cacheHierarchy uniqueName="[4-Account].[ACCT IN FP CD]" caption="ACCT IN FP CD" attribute="1" defaultMemberUniqueName="[4-Account].[ACCT IN FP CD].[All]" allUniqueName="[4-Account].[ACCT IN FP CD].[All]" dimensionUniqueName="[4-Account]" displayFolder="AcctInfo" count="0" unbalanced="0"/>
    <cacheHierarchy uniqueName="[4-Account].[ACCT MGR NM]" caption="ACCT MGR NM" attribute="1" defaultMemberUniqueName="[4-Account].[ACCT MGR NM].[All]" allUniqueName="[4-Account].[ACCT MGR NM].[All]" dimensionUniqueName="[4-Account]" displayFolder="AcctResponsibility" count="0" unbalanced="0"/>
    <cacheHierarchy uniqueName="[4-Account].[ACCT MGR UNVL ID]" caption="ACCT MGR UNVL ID" attribute="1" defaultMemberUniqueName="[4-Account].[ACCT MGR UNVL ID].[All]" allUniqueName="[4-Account].[ACCT MGR UNVL ID].[All]" dimensionUniqueName="[4-Account]" displayFolder="AcctResponsibility" count="0" unbalanced="0"/>
    <cacheHierarchy uniqueName="[4-Account].[ACCT OFF CMP IND]" caption="ACCT OFF CMP IND" attribute="1" defaultMemberUniqueName="[4-Account].[ACCT OFF CMP IND].[All]" allUniqueName="[4-Account].[ACCT OFF CMP IND].[All]" dimensionUniqueName="[4-Account]" displayFolder="AcctInfo" count="0" unbalanced="0"/>
    <cacheHierarchy uniqueName="[4-Account].[ACCT PHYS CMP CD]" caption="ACCT PHYS CMP CD" attribute="1" defaultMemberUniqueName="[4-Account].[ACCT PHYS CMP CD].[All]" allUniqueName="[4-Account].[ACCT PHYS CMP CD].[All]" dimensionUniqueName="[4-Account]" displayFolder="AcctInfo" count="0" unbalanced="0"/>
    <cacheHierarchy uniqueName="[4-Account].[ACCT PND SF CD]" caption="ACCT PND SF CD" attribute="1" defaultMemberUniqueName="[4-Account].[ACCT PND SF CD].[All]" allUniqueName="[4-Account].[ACCT PND SF CD].[All]" dimensionUniqueName="[4-Account]" displayFolder="AcctInfo" count="0" unbalanced="0"/>
    <cacheHierarchy uniqueName="[4-Account].[ACCT RSTRC STAT CD]" caption="ACCT RSTRC STAT CD" attribute="1" defaultMemberUniqueName="[4-Account].[ACCT RSTRC STAT CD].[All]" allUniqueName="[4-Account].[ACCT RSTRC STAT CD].[All]" dimensionUniqueName="[4-Account]" displayFolder="AcctInfo" count="0" unbalanced="0"/>
    <cacheHierarchy uniqueName="[4-Account].[ACCT RSTRC STAT DT]" caption="ACCT RSTRC STAT DT" attribute="1" defaultMemberUniqueName="[4-Account].[ACCT RSTRC STAT DT].[All]" allUniqueName="[4-Account].[ACCT RSTRC STAT DT].[All]" dimensionUniqueName="[4-Account]" displayFolder="AcctInfo" count="0" unbalanced="0"/>
    <cacheHierarchy uniqueName="[4-Account].[ACCT SF CD]" caption="ACCT SF CD" attribute="1" defaultMemberUniqueName="[4-Account].[ACCT SF CD].[All]" allUniqueName="[4-Account].[ACCT SF CD].[All]" dimensionUniqueName="[4-Account]" displayFolder="AcctInfo" count="0" unbalanced="0"/>
    <cacheHierarchy uniqueName="[4-Account].[ACCT SPVSR NM]" caption="ACCT SPVSR NM" attribute="1" defaultMemberUniqueName="[4-Account].[ACCT SPVSR NM].[All]" allUniqueName="[4-Account].[ACCT SPVSR NM].[All]" dimensionUniqueName="[4-Account]" displayFolder="AcctResponsibility" count="0" unbalanced="0"/>
    <cacheHierarchy uniqueName="[4-Account].[ACCT SPVSR UNVL ID]" caption="ACCT SPVSR UNVL ID" attribute="1" defaultMemberUniqueName="[4-Account].[ACCT SPVSR UNVL ID].[All]" allUniqueName="[4-Account].[ACCT SPVSR UNVL ID].[All]" dimensionUniqueName="[4-Account]" displayFolder="AcctResponsibility" count="0" unbalanced="0"/>
    <cacheHierarchy uniqueName="[4-Account].[ACCT STATE CD]" caption="ACCT STATE CD" attribute="1" defaultMemberUniqueName="[4-Account].[ACCT STATE CD].[All]" allUniqueName="[4-Account].[ACCT STATE CD].[All]" dimensionUniqueName="[4-Account]" displayFolder="AcctInfo" count="0" unbalanced="0"/>
    <cacheHierarchy uniqueName="[4-Account].[ACCT STREET ADDR]" caption="ACCT STREET ADDR" attribute="1" defaultMemberUniqueName="[4-Account].[ACCT STREET ADDR].[All]" allUniqueName="[4-Account].[ACCT STREET ADDR].[All]" dimensionUniqueName="[4-Account]" displayFolder="AcctInfo" count="0" unbalanced="0"/>
    <cacheHierarchy uniqueName="[4-Account].[ACCT TYP CD]" caption="ACCT TYP CD" attribute="1" defaultMemberUniqueName="[4-Account].[ACCT TYP CD].[All]" allUniqueName="[4-Account].[ACCT TYP CD].[All]" dimensionUniqueName="[4-Account]" displayFolder="AcctInfo" count="0" unbalanced="0"/>
    <cacheHierarchy uniqueName="[4-Account].[ACCT ZIP CD]" caption="ACCT ZIP CD" attribute="1" defaultMemberUniqueName="[4-Account].[ACCT ZIP CD].[All]" allUniqueName="[4-Account].[ACCT ZIP CD].[All]" dimensionUniqueName="[4-Account]" displayFolder="AcctInfo" count="0" unbalanced="0"/>
    <cacheHierarchy uniqueName="[4-Account].[AEP CD]" caption="AEP CD" attribute="1" defaultMemberUniqueName="[4-Account].[AEP CD].[All]" allUniqueName="[4-Account].[AEP CD].[All]" dimensionUniqueName="[4-Account]" displayFolder="CSU" count="0" unbalanced="0"/>
    <cacheHierarchy uniqueName="[4-Account].[AUXFINSTMT CD]" caption="AUXFINSTMT CD" attribute="1" defaultMemberUniqueName="[4-Account].[AUXFINSTMT CD].[All]" allUniqueName="[4-Account].[AUXFINSTMT CD].[All]" dimensionUniqueName="[4-Account]" displayFolder="CSU" count="0" unbalanced="0"/>
    <cacheHierarchy uniqueName="[4-Account].[BDGT REC LVL CD]" caption="BDGT REC LVL CD" attribute="1" defaultMemberUniqueName="[4-Account].[BDGT REC LVL CD].[All]" allUniqueName="[4-Account].[BDGT REC LVL CD].[All]" dimensionUniqueName="[4-Account]" displayFolder="CSU" count="0" unbalanced="0"/>
    <cacheHierarchy uniqueName="[4-Account].[BOND CD]" caption="BOND CD" attribute="1" defaultMemberUniqueName="[4-Account].[BOND CD].[All]" allUniqueName="[4-Account].[BOND CD].[All]" dimensionUniqueName="[4-Account]" displayFolder="CSU" count="0" unbalanced="0"/>
    <cacheHierarchy uniqueName="[4-Account].[BUDGET CATEGORY CD]" caption="BUDGET CATEGORY CD" attribute="1" defaultMemberUniqueName="[4-Account].[BUDGET CATEGORY CD].[All]" allUniqueName="[4-Account].[BUDGET CATEGORY CD].[All]" dimensionUniqueName="[4-Account]" displayFolder="CSU" count="0" unbalanced="0"/>
    <cacheHierarchy uniqueName="[4-Account].[BUDGET CLOSE DATE]" caption="BUDGET CLOSE DATE" attribute="1" defaultMemberUniqueName="[4-Account].[BUDGET CLOSE DATE].[All]" allUniqueName="[4-Account].[BUDGET CLOSE DATE].[All]" dimensionUniqueName="[4-Account]" displayFolder="CSU" count="0" unbalanced="0"/>
    <cacheHierarchy uniqueName="[4-Account].[BUDGET OPEN DATE]" caption="BUDGET OPEN DATE" attribute="1" defaultMemberUniqueName="[4-Account].[BUDGET OPEN DATE].[All]" allUniqueName="[4-Account].[BUDGET OPEN DATE].[All]" dimensionUniqueName="[4-Account]" displayFolder="CSU" count="0" unbalanced="0"/>
    <cacheHierarchy uniqueName="[4-Account].[CAMPUS SERVICES CD]" caption="CAMPUS SERVICES CD" attribute="1" defaultMemberUniqueName="[4-Account].[CAMPUS SERVICES CD].[All]" allUniqueName="[4-Account].[CAMPUS SERVICES CD].[All]" dimensionUniqueName="[4-Account]" displayFolder="CSU" count="0" unbalanced="0"/>
    <cacheHierarchy uniqueName="[4-Account].[CG ACCT RESP ID]" caption="CG ACCT RESP ID" attribute="1" defaultMemberUniqueName="[4-Account].[CG ACCT RESP ID].[All]" allUniqueName="[4-Account].[CG ACCT RESP ID].[All]" dimensionUniqueName="[4-Account]" displayFolder="AcctResponsibility" count="0" unbalanced="0"/>
    <cacheHierarchy uniqueName="[4-Account].[CG CFDA NBR]" caption="CG CFDA NBR" attribute="1" defaultMemberUniqueName="[4-Account].[CG CFDA NBR].[All]" allUniqueName="[4-Account].[CG CFDA NBR].[All]" dimensionUniqueName="[4-Account]" displayFolder="CG" count="0" unbalanced="0"/>
    <cacheHierarchy uniqueName="[4-Account].[CLUSTER CD]" caption="CLUSTER CD" attribute="1" defaultMemberUniqueName="[4-Account].[CLUSTER CD].[All]" allUniqueName="[4-Account].[CLUSTER CD].[All]" dimensionUniqueName="[4-Account]" displayFolder="CSU" count="0" unbalanced="0"/>
    <cacheHierarchy uniqueName="[4-Account].[COFRS APPROP CD]" caption="COFRS APPROP CD" attribute="1" defaultMemberUniqueName="[4-Account].[COFRS APPROP CD].[All]" allUniqueName="[4-Account].[COFRS APPROP CD].[All]" dimensionUniqueName="[4-Account]" displayFolder="COFRS" count="0" unbalanced="0"/>
    <cacheHierarchy uniqueName="[4-Account].[COFRS CAP APPROP CD]" caption="COFRS CAP APPROP CD" attribute="1" defaultMemberUniqueName="[4-Account].[COFRS CAP APPROP CD].[All]" allUniqueName="[4-Account].[COFRS CAP APPROP CD].[All]" dimensionUniqueName="[4-Account]" displayFolder="COFRS" count="0" unbalanced="0"/>
    <cacheHierarchy uniqueName="[4-Account].[COFRS CAP RPT CATEG CD]" caption="COFRS CAP RPT CATEG CD" attribute="1" defaultMemberUniqueName="[4-Account].[COFRS CAP RPT CATEG CD].[All]" allUniqueName="[4-Account].[COFRS CAP RPT CATEG CD].[All]" dimensionUniqueName="[4-Account]" displayFolder="COFRS" count="0" unbalanced="0"/>
    <cacheHierarchy uniqueName="[4-Account].[COFRS CAPCONST CSU ATYP CD]" caption="COFRS CAPCONST CSU ATYP CD" attribute="1" defaultMemberUniqueName="[4-Account].[COFRS CAPCONST CSU ATYP CD].[All]" allUniqueName="[4-Account].[COFRS CAPCONST CSU ATYP CD].[All]" dimensionUniqueName="[4-Account]" displayFolder="COFRS" count="0" unbalanced="0"/>
    <cacheHierarchy uniqueName="[4-Account].[COFRS CAPCONST CSU BSACCT]" caption="COFRS CAPCONST CSU BSACCT" attribute="1" defaultMemberUniqueName="[4-Account].[COFRS CAPCONST CSU BSACCT].[All]" allUniqueName="[4-Account].[COFRS CAPCONST CSU BSACCT].[All]" dimensionUniqueName="[4-Account]" displayFolder="COFRS" count="0" unbalanced="0"/>
    <cacheHierarchy uniqueName="[4-Account].[COFRS CAPCONST CSU OBJREV]" caption="COFRS CAPCONST CSU OBJREV" attribute="1" defaultMemberUniqueName="[4-Account].[COFRS CAPCONST CSU OBJREV].[All]" allUniqueName="[4-Account].[COFRS CAPCONST CSU OBJREV].[All]" dimensionUniqueName="[4-Account]" displayFolder="COFRS" count="0" unbalanced="0"/>
    <cacheHierarchy uniqueName="[4-Account].[COFRS CAPCONST CSU PCT]" caption="COFRS CAPCONST CSU PCT" attribute="1" defaultMemberUniqueName="[4-Account].[COFRS CAPCONST CSU PCT].[All]" allUniqueName="[4-Account].[COFRS CAPCONST CSU PCT].[All]" dimensionUniqueName="[4-Account]" displayFolder="COFRS" count="0" unbalanced="0"/>
    <cacheHierarchy uniqueName="[4-Account].[COFRS CAPCONST FED ATYP CD]" caption="COFRS CAPCONST FED ATYP CD" attribute="1" defaultMemberUniqueName="[4-Account].[COFRS CAPCONST FED ATYP CD].[All]" allUniqueName="[4-Account].[COFRS CAPCONST FED ATYP CD].[All]" dimensionUniqueName="[4-Account]" displayFolder="COFRS" count="0" unbalanced="0"/>
    <cacheHierarchy uniqueName="[4-Account].[COFRS CAPCONST FED BSACCT]" caption="COFRS CAPCONST FED BSACCT" attribute="1" defaultMemberUniqueName="[4-Account].[COFRS CAPCONST FED BSACCT].[All]" allUniqueName="[4-Account].[COFRS CAPCONST FED BSACCT].[All]" dimensionUniqueName="[4-Account]" displayFolder="COFRS" count="0" unbalanced="0"/>
    <cacheHierarchy uniqueName="[4-Account].[COFRS CAPCONST FED OBJREV]" caption="COFRS CAPCONST FED OBJREV" attribute="1" defaultMemberUniqueName="[4-Account].[COFRS CAPCONST FED OBJREV].[All]" allUniqueName="[4-Account].[COFRS CAPCONST FED OBJREV].[All]" dimensionUniqueName="[4-Account]" displayFolder="COFRS" count="0" unbalanced="0"/>
    <cacheHierarchy uniqueName="[4-Account].[COFRS CAPCONST FED PCT]" caption="COFRS CAPCONST FED PCT" attribute="1" defaultMemberUniqueName="[4-Account].[COFRS CAPCONST FED PCT].[All]" allUniqueName="[4-Account].[COFRS CAPCONST FED PCT].[All]" dimensionUniqueName="[4-Account]" displayFolder="COFRS" count="0" unbalanced="0"/>
    <cacheHierarchy uniqueName="[4-Account].[COFRS CAPCONST STATE ATYP CD]" caption="COFRS CAPCONST STATE ATYP CD" attribute="1" defaultMemberUniqueName="[4-Account].[COFRS CAPCONST STATE ATYP CD].[All]" allUniqueName="[4-Account].[COFRS CAPCONST STATE ATYP CD].[All]" dimensionUniqueName="[4-Account]" displayFolder="COFRS" count="0" unbalanced="0"/>
    <cacheHierarchy uniqueName="[4-Account].[COFRS CAPCONST STATE BSACCT]" caption="COFRS CAPCONST STATE BSACCT" attribute="1" defaultMemberUniqueName="[4-Account].[COFRS CAPCONST STATE BSACCT].[All]" allUniqueName="[4-Account].[COFRS CAPCONST STATE BSACCT].[All]" dimensionUniqueName="[4-Account]" displayFolder="COFRS" count="0" unbalanced="0"/>
    <cacheHierarchy uniqueName="[4-Account].[COFRS CAPCONST STATE OBJREV]" caption="COFRS CAPCONST STATE OBJREV" attribute="1" defaultMemberUniqueName="[4-Account].[COFRS CAPCONST STATE OBJREV].[All]" allUniqueName="[4-Account].[COFRS CAPCONST STATE OBJREV].[All]" dimensionUniqueName="[4-Account]" displayFolder="COFRS" count="0" unbalanced="0"/>
    <cacheHierarchy uniqueName="[4-Account].[COFRS CAPCONST STATE PCT]" caption="COFRS CAPCONST STATE PCT" attribute="1" defaultMemberUniqueName="[4-Account].[COFRS CAPCONST STATE PCT].[All]" allUniqueName="[4-Account].[COFRS CAPCONST STATE PCT].[All]" dimensionUniqueName="[4-Account]" displayFolder="COFRS" count="0" unbalanced="0"/>
    <cacheHierarchy uniqueName="[4-Account].[COFRS RPT CATEG CD]" caption="COFRS RPT CATEG CD" attribute="1" defaultMemberUniqueName="[4-Account].[COFRS RPT CATEG CD].[All]" allUniqueName="[4-Account].[COFRS RPT CATEG CD].[All]" dimensionUniqueName="[4-Account]" displayFolder="COFRS" count="0" unbalanced="0"/>
    <cacheHierarchy uniqueName="[4-Account].[CONT ACCOUNT NBR]" caption="CONT ACCOUNT NBR" attribute="1" defaultMemberUniqueName="[4-Account].[CONT ACCOUNT NBR].[All]" allUniqueName="[4-Account].[CONT ACCOUNT NBR].[All]" dimensionUniqueName="[4-Account]" displayFolder="AcctInfo" count="0" unbalanced="0"/>
    <cacheHierarchy uniqueName="[4-Account].[CONT FIN COA CD]" caption="CONT FIN COA CD" attribute="1" defaultMemberUniqueName="[4-Account].[CONT FIN COA CD].[All]" allUniqueName="[4-Account].[CONT FIN COA CD].[All]" dimensionUniqueName="[4-Account]" displayFolder="AcctInfo" count="0" unbalanced="0"/>
    <cacheHierarchy uniqueName="[4-Account].[CONTR CTRL FCOA CD]" caption="CONTR CTRL FCOA CD" attribute="1" defaultMemberUniqueName="[4-Account].[CONTR CTRL FCOA CD].[All]" allUniqueName="[4-Account].[CONTR CTRL FCOA CD].[All]" dimensionUniqueName="[4-Account]" displayFolder="CG" count="0" unbalanced="0"/>
    <cacheHierarchy uniqueName="[4-Account].[CONTR CTRLACCT NBR]" caption="CONTR CTRLACCT NBR" attribute="1" defaultMemberUniqueName="[4-Account].[CONTR CTRLACCT NBR].[All]" allUniqueName="[4-Account].[CONTR CTRLACCT NBR].[All]" dimensionUniqueName="[4-Account]" displayFolder="CG" count="0" unbalanced="0"/>
    <cacheHierarchy uniqueName="[4-Account].[CONTRACT RATE]" caption="CONTRACT RATE" attribute="1" defaultMemberUniqueName="[4-Account].[CONTRACT RATE].[All]" allUniqueName="[4-Account].[CONTRACT RATE].[All]" dimensionUniqueName="[4-Account]" displayFolder="CG" count="0" unbalanced="0"/>
    <cacheHierarchy uniqueName="[4-Account].[COST SHARE ACCOUNT FLAG]" caption="COST SHARE ACCOUNT FLAG" attribute="1" defaultMemberUniqueName="[4-Account].[COST SHARE ACCOUNT FLAG].[All]" allUniqueName="[4-Account].[COST SHARE ACCOUNT FLAG].[All]" dimensionUniqueName="[4-Account]" displayFolder="CG" count="0" unbalanced="0"/>
    <cacheHierarchy uniqueName="[4-Account].[COST SHARE REQUIRED]" caption="COST SHARE REQUIRED" attribute="1" defaultMemberUniqueName="[4-Account].[COST SHARE REQUIRED].[All]" allUniqueName="[4-Account].[COST SHARE REQUIRED].[All]" dimensionUniqueName="[4-Account]" displayFolder="CG" count="0" unbalanced="0"/>
    <cacheHierarchy uniqueName="[4-Account].[DIVISION CD]" caption="DIVISION CD" attribute="1" defaultMemberUniqueName="[4-Account].[DIVISION CD].[All]" allUniqueName="[4-Account].[DIVISION CD].[All]" dimensionUniqueName="[4-Account]" displayFolder="Org" count="0" unbalanced="0"/>
    <cacheHierarchy uniqueName="[4-Account].[DIVISION NM]" caption="DIVISION NM" attribute="1" defaultMemberUniqueName="[4-Account].[DIVISION NM].[All]" allUniqueName="[4-Account].[DIVISION NM].[All]" dimensionUniqueName="[4-Account]" displayFolder="Org" count="0" unbalanced="0"/>
    <cacheHierarchy uniqueName="[4-Account].[ENTERPRISE CD]" caption="ENTERPRISE CD" attribute="1" defaultMemberUniqueName="[4-Account].[ENTERPRISE CD].[All]" allUniqueName="[4-Account].[ENTERPRISE CD].[All]" dimensionUniqueName="[4-Account]" displayFolder="CSU" count="0" unbalanced="0"/>
    <cacheHierarchy uniqueName="[4-Account].[ENTERPRISE STS CD]" caption="ENTERPRISE STS CD" attribute="1" defaultMemberUniqueName="[4-Account].[ENTERPRISE STS CD].[All]" allUniqueName="[4-Account].[ENTERPRISE STS CD].[All]" dimensionUniqueName="[4-Account]" displayFolder="CSU" count="0" unbalanced="0"/>
    <cacheHierarchy uniqueName="[4-Account].[FACIL ADMIN CATEGORY CD]" caption="FACIL ADMIN CATEGORY CD" attribute="1" defaultMemberUniqueName="[4-Account].[FACIL ADMIN CATEGORY CD].[All]" allUniqueName="[4-Account].[FACIL ADMIN CATEGORY CD].[All]" dimensionUniqueName="[4-Account]" displayFolder="CSU" count="0" unbalanced="0"/>
    <cacheHierarchy uniqueName="[4-Account].[FIN AICPA FUNC CD]" caption="FIN AICPA FUNC CD" attribute="1" defaultMemberUniqueName="[4-Account].[FIN AICPA FUNC CD].[All]" allUniqueName="[4-Account].[FIN AICPA FUNC CD].[All]" dimensionUniqueName="[4-Account]" displayFolder="Reporting" count="0" unbalanced="0"/>
    <cacheHierarchy uniqueName="[4-Account].[FIN COA CD]" caption="FIN COA CD" attribute="1" defaultMemberUniqueName="[4-Account].[FIN COA CD].[All]" allUniqueName="[4-Account].[FIN COA CD].[All]" dimensionUniqueName="[4-Account]" displayFolder="" count="0" unbalanced="0"/>
    <cacheHierarchy uniqueName="[4-Account].[FIN EXT ENC SF CD]" caption="FIN EXT ENC SF CD" attribute="1" defaultMemberUniqueName="[4-Account].[FIN EXT ENC SF CD].[All]" allUniqueName="[4-Account].[FIN EXT ENC SF CD].[All]" dimensionUniqueName="[4-Account]" displayFolder="Reporting" count="0" unbalanced="0"/>
    <cacheHierarchy uniqueName="[4-Account].[FIN FED FUNC CD]" caption="FIN FED FUNC CD" attribute="1" defaultMemberUniqueName="[4-Account].[FIN FED FUNC CD].[All]" allUniqueName="[4-Account].[FIN FED FUNC CD].[All]" dimensionUniqueName="[4-Account]" displayFolder="Reporting" count="0" unbalanced="0"/>
    <cacheHierarchy uniqueName="[4-Account].[FIN HGH ED FUNC CD]" caption="FIN HGH ED FUNC CD" attribute="1" defaultMemberUniqueName="[4-Account].[FIN HGH ED FUNC CD].[All]" allUniqueName="[4-Account].[FIN HGH ED FUNC CD].[All]" dimensionUniqueName="[4-Account]" displayFolder="Reporting" count="0" unbalanced="0"/>
    <cacheHierarchy uniqueName="[4-Account].[FIN HGH ED FUNC NM]" caption="FIN HGH ED FUNC NM" attribute="1" defaultMemberUniqueName="[4-Account].[FIN HGH ED FUNC NM].[All]" allUniqueName="[4-Account].[FIN HGH ED FUNC NM].[All]" dimensionUniqueName="[4-Account]" displayFolder="Reporting" count="0" unbalanced="0"/>
    <cacheHierarchy uniqueName="[4-Account].[FIN INT ENC SF CD]" caption="FIN INT ENC SF CD" attribute="1" defaultMemberUniqueName="[4-Account].[FIN INT ENC SF CD].[All]" allUniqueName="[4-Account].[FIN INT ENC SF CD].[All]" dimensionUniqueName="[4-Account]" displayFolder="AcctInfo" count="0" unbalanced="0"/>
    <cacheHierarchy uniqueName="[4-Account].[FIN OBJ PRSCTRL CD]" caption="FIN OBJ PRSCTRL CD" attribute="1" defaultMemberUniqueName="[4-Account].[FIN OBJ PRSCTRL CD].[All]" allUniqueName="[4-Account].[FIN OBJ PRSCTRL CD].[All]" dimensionUniqueName="[4-Account]" displayFolder="AcctInfo" count="0" unbalanced="0"/>
    <cacheHierarchy uniqueName="[4-Account].[FIN PRE ENC SF CD]" caption="FIN PRE ENC SF CD" attribute="1" defaultMemberUniqueName="[4-Account].[FIN PRE ENC SF CD].[All]" allUniqueName="[4-Account].[FIN PRE ENC SF CD].[All]" dimensionUniqueName="[4-Account]" displayFolder="AcctInfo" count="0" unbalanced="0"/>
    <cacheHierarchy uniqueName="[4-Account].[FIN SERIES ID]" caption="FIN SERIES ID" attribute="1" defaultMemberUniqueName="[4-Account].[FIN SERIES ID].[All]" allUniqueName="[4-Account].[FIN SERIES ID].[All]" dimensionUniqueName="[4-Account]" displayFolder="AcctInfo" count="0" unbalanced="0"/>
    <cacheHierarchy uniqueName="[4-Account].[FIN UBO FUNC CD]" caption="FIN UBO FUNC CD" attribute="1" defaultMemberUniqueName="[4-Account].[FIN UBO FUNC CD].[All]" allUniqueName="[4-Account].[FIN UBO FUNC CD].[All]" dimensionUniqueName="[4-Account]" displayFolder="CSU" count="0" unbalanced="0"/>
    <cacheHierarchy uniqueName="[4-Account].[FND GRP BA RSTR LVL CD]" caption="FND GRP BA RSTR LVL CD" attribute="1" defaultMemberUniqueName="[4-Account].[FND GRP BA RSTR LVL CD].[All]" allUniqueName="[4-Account].[FND GRP BA RSTR LVL CD].[All]" dimensionUniqueName="[4-Account]" displayFolder="AcctInfo" count="0" unbalanced="0"/>
    <cacheHierarchy uniqueName="[4-Account].[FOUNDATION FUND ID]" caption="FOUNDATION FUND ID" attribute="1" defaultMemberUniqueName="[4-Account].[FOUNDATION FUND ID].[All]" allUniqueName="[4-Account].[FOUNDATION FUND ID].[All]" dimensionUniqueName="[4-Account]" displayFolder="CSU" count="0" unbalanced="0"/>
    <cacheHierarchy uniqueName="[4-Account].[FUND GRP CD]" caption="FUND GRP CD" attribute="1" defaultMemberUniqueName="[4-Account].[FUND GRP CD].[All]" allUniqueName="[4-Account].[FUND GRP CD].[All]" dimensionUniqueName="[4-Account]" displayFolder="Reporting" count="0" unbalanced="0"/>
    <cacheHierarchy uniqueName="[4-Account].[FUND GRP NM]" caption="FUND GRP NM" attribute="1" defaultMemberUniqueName="[4-Account].[FUND GRP NM].[All]" allUniqueName="[4-Account].[FUND GRP NM].[All]" dimensionUniqueName="[4-Account]" displayFolder="Reporting" count="0" unbalanced="0"/>
    <cacheHierarchy uniqueName="[4-Account].[FUND SRC CD]" caption="FUND SRC CD" attribute="1" defaultMemberUniqueName="[4-Account].[FUND SRC CD].[All]" allUniqueName="[4-Account].[FUND SRC CD].[All]" dimensionUniqueName="[4-Account]" displayFolder="CSU" count="0" unbalanced="0"/>
    <cacheHierarchy uniqueName="[4-Account].[ICR ACCOUNT NBR]" caption="ICR ACCOUNT NBR" attribute="1" defaultMemberUniqueName="[4-Account].[ICR ACCOUNT NBR].[All]" allUniqueName="[4-Account].[ICR ACCOUNT NBR].[All]" dimensionUniqueName="[4-Account]" displayFolder="CG" count="0" unbalanced="0"/>
    <cacheHierarchy uniqueName="[4-Account].[ICR FIN COA CD]" caption="ICR FIN COA CD" attribute="1" defaultMemberUniqueName="[4-Account].[ICR FIN COA CD].[All]" allUniqueName="[4-Account].[ICR FIN COA CD].[All]" dimensionUniqueName="[4-Account]" displayFolder="CG" count="0" unbalanced="0"/>
    <cacheHierarchy uniqueName="[4-Account].[INCOME ACCOUNT NBR]" caption="INCOME ACCOUNT NBR" attribute="1" defaultMemberUniqueName="[4-Account].[INCOME ACCOUNT NBR].[All]" allUniqueName="[4-Account].[INCOME ACCOUNT NBR].[All]" dimensionUniqueName="[4-Account]" displayFolder="Reporting" count="0" unbalanced="0"/>
    <cacheHierarchy uniqueName="[4-Account].[INCOME FIN COA CD]" caption="INCOME FIN COA CD" attribute="1" defaultMemberUniqueName="[4-Account].[INCOME FIN COA CD].[All]" allUniqueName="[4-Account].[INCOME FIN COA CD].[All]" dimensionUniqueName="[4-Account]" displayFolder="Reporting" count="0" unbalanced="0"/>
    <cacheHierarchy uniqueName="[4-Account].[MASTER CONTRACT NBR]" caption="MASTER CONTRACT NBR" attribute="1" defaultMemberUniqueName="[4-Account].[MASTER CONTRACT NBR].[All]" allUniqueName="[4-Account].[MASTER CONTRACT NBR].[All]" dimensionUniqueName="[4-Account]" displayFolder="CG" count="0" unbalanced="0"/>
    <cacheHierarchy uniqueName="[4-Account].[NSF CATEGORY CD]" caption="NSF CATEGORY CD" attribute="1" defaultMemberUniqueName="[4-Account].[NSF CATEGORY CD].[All]" allUniqueName="[4-Account].[NSF CATEGORY CD].[All]" dimensionUniqueName="[4-Account]" displayFolder="CG" count="0" unbalanced="0"/>
    <cacheHierarchy uniqueName="[4-Account].[ORG ACCT GRP TEXT]" caption="ORG ACCT GRP TEXT" attribute="1" defaultMemberUniqueName="[4-Account].[ORG ACCT GRP TEXT].[All]" allUniqueName="[4-Account].[ORG ACCT GRP TEXT].[All]" dimensionUniqueName="[4-Account]" displayFolder="Org" count="0" unbalanced="0"/>
    <cacheHierarchy uniqueName="[4-Account].[ORG CD]" caption="ORG CD" attribute="1" defaultMemberUniqueName="[4-Account].[ORG CD].[All]" allUniqueName="[4-Account].[ORG CD].[All]" dimensionUniqueName="[4-Account]" displayFolder="Org" count="0" unbalanced="0"/>
    <cacheHierarchy uniqueName="[4-Account].[ORG CITY NM]" caption="ORG CITY NM" attribute="1" defaultMemberUniqueName="[4-Account].[ORG CITY NM].[All]" allUniqueName="[4-Account].[ORG CITY NM].[All]" dimensionUniqueName="[4-Account]" displayFolder="Org" count="0" unbalanced="0"/>
    <cacheHierarchy uniqueName="[4-Account].[ORG CNTRY CD]" caption="ORG CNTRY CD" attribute="1" defaultMemberUniqueName="[4-Account].[ORG CNTRY CD].[All]" allUniqueName="[4-Account].[ORG CNTRY CD].[All]" dimensionUniqueName="[4-Account]" displayFolder="Org" count="0" unbalanced="0"/>
    <cacheHierarchy uniqueName="[4-Account].[ORG DFLT ACCT NBR]" caption="ORG DFLT ACCT NBR" attribute="1" defaultMemberUniqueName="[4-Account].[ORG DFLT ACCT NBR].[All]" allUniqueName="[4-Account].[ORG DFLT ACCT NBR].[All]" dimensionUniqueName="[4-Account]" displayFolder="Org" count="0" unbalanced="0"/>
    <cacheHierarchy uniqueName="[4-Account].[ORG LN1 ADDR]" caption="ORG LN1 ADDR" attribute="1" defaultMemberUniqueName="[4-Account].[ORG LN1 ADDR].[All]" allUniqueName="[4-Account].[ORG LN1 ADDR].[All]" dimensionUniqueName="[4-Account]" displayFolder="Org" count="0" unbalanced="0"/>
    <cacheHierarchy uniqueName="[4-Account].[ORG LN2 ADDR]" caption="ORG LN2 ADDR" attribute="1" defaultMemberUniqueName="[4-Account].[ORG LN2 ADDR].[All]" allUniqueName="[4-Account].[ORG LN2 ADDR].[All]" dimensionUniqueName="[4-Account]" displayFolder="Org" count="0" unbalanced="0"/>
    <cacheHierarchy uniqueName="[4-Account].[ORG NM]" caption="ORG NM" attribute="1" defaultMemberUniqueName="[4-Account].[ORG NM].[All]" allUniqueName="[4-Account].[ORG NM].[All]" dimensionUniqueName="[4-Account]" displayFolder="Org" count="0" unbalanced="0"/>
    <cacheHierarchy uniqueName="[4-Account].[ORG PHYS CMP CD]" caption="ORG PHYS CMP CD" attribute="1" defaultMemberUniqueName="[4-Account].[ORG PHYS CMP CD].[All]" allUniqueName="[4-Account].[ORG PHYS CMP CD].[All]" dimensionUniqueName="[4-Account]" displayFolder="Org" count="0" unbalanced="0"/>
    <cacheHierarchy uniqueName="[4-Account].[ORG STATE CD]" caption="ORG STATE CD" attribute="1" defaultMemberUniqueName="[4-Account].[ORG STATE CD].[All]" allUniqueName="[4-Account].[ORG STATE CD].[All]" dimensionUniqueName="[4-Account]" displayFolder="Org" count="0" unbalanced="0"/>
    <cacheHierarchy uniqueName="[4-Account].[ORG TYP CD]" caption="ORG TYP CD" attribute="1" defaultMemberUniqueName="[4-Account].[ORG TYP CD].[All]" allUniqueName="[4-Account].[ORG TYP CD].[All]" dimensionUniqueName="[4-Account]" displayFolder="Org" count="0" unbalanced="0"/>
    <cacheHierarchy uniqueName="[4-Account].[ORG ZIP CD]" caption="ORG ZIP CD" attribute="1" defaultMemberUniqueName="[4-Account].[ORG ZIP CD].[All]" allUniqueName="[4-Account].[ORG ZIP CD].[All]" dimensionUniqueName="[4-Account]" displayFolder="Org" count="0" unbalanced="0"/>
    <cacheHierarchy uniqueName="[4-Account].[OVEREXPEND STATUS CD]" caption="OVEREXPEND STATUS CD" attribute="1" defaultMemberUniqueName="[4-Account].[OVEREXPEND STATUS CD].[All]" allUniqueName="[4-Account].[OVEREXPEND STATUS CD].[All]" dimensionUniqueName="[4-Account]" displayFolder="Reporting" count="0" unbalanced="0"/>
    <cacheHierarchy uniqueName="[4-Account].[PROJECT END DATE]" caption="PROJECT END DATE" attribute="1" defaultMemberUniqueName="[4-Account].[PROJECT END DATE].[All]" allUniqueName="[4-Account].[PROJECT END DATE].[All]" dimensionUniqueName="[4-Account]" displayFolder="CG" count="0" unbalanced="0"/>
    <cacheHierarchy uniqueName="[4-Account].[RC CD]" caption="RC CD" attribute="1" defaultMemberUniqueName="[4-Account].[RC CD].[All]" allUniqueName="[4-Account].[RC CD].[All]" dimensionUniqueName="[4-Account]" displayFolder="Reporting" count="2" unbalanced="0">
      <fieldsUsage count="2">
        <fieldUsage x="-1"/>
        <fieldUsage x="4"/>
      </fieldsUsage>
    </cacheHierarchy>
    <cacheHierarchy uniqueName="[4-Account].[RC NM]" caption="RC NM" attribute="1" defaultMemberUniqueName="[4-Account].[RC NM].[All]" allUniqueName="[4-Account].[RC NM].[All]" dimensionUniqueName="[4-Account]" displayFolder="Reporting" count="2" unbalanced="0">
      <fieldsUsage count="2">
        <fieldUsage x="-1"/>
        <fieldUsage x="5"/>
      </fieldsUsage>
    </cacheHierarchy>
    <cacheHierarchy uniqueName="[4-Account].[REPORT EXCLUDE IND]" caption="REPORT EXCLUDE IND" attribute="1" defaultMemberUniqueName="[4-Account].[REPORT EXCLUDE IND].[All]" allUniqueName="[4-Account].[REPORT EXCLUDE IND].[All]" dimensionUniqueName="[4-Account]" displayFolder="CSU" count="0" unbalanced="0"/>
    <cacheHierarchy uniqueName="[4-Account].[RESEARCH RPT CD]" caption="RESEARCH RPT CD" attribute="1" defaultMemberUniqueName="[4-Account].[RESEARCH RPT CD].[All]" allUniqueName="[4-Account].[RESEARCH RPT CD].[All]" dimensionUniqueName="[4-Account]" displayFolder="CG" count="0" unbalanced="0"/>
    <cacheHierarchy uniqueName="[4-Account].[RPTS TO ACCT NBR]" caption="RPTS TO ACCT NBR" attribute="1" defaultMemberUniqueName="[4-Account].[RPTS TO ACCT NBR].[All]" allUniqueName="[4-Account].[RPTS TO ACCT NBR].[All]" dimensionUniqueName="[4-Account]" displayFolder="AcctInfo" count="0" unbalanced="0"/>
    <cacheHierarchy uniqueName="[4-Account].[RPTS TO FIN COA CD]" caption="RPTS TO FIN COA CD" attribute="1" defaultMemberUniqueName="[4-Account].[RPTS TO FIN COA CD].[All]" allUniqueName="[4-Account].[RPTS TO FIN COA CD].[All]" dimensionUniqueName="[4-Account]" displayFolder="AcctInfo" count="0" unbalanced="0"/>
    <cacheHierarchy uniqueName="[4-Account].[SPECIAL ITEM CD]" caption="SPECIAL ITEM CD" attribute="1" defaultMemberUniqueName="[4-Account].[SPECIAL ITEM CD].[All]" allUniqueName="[4-Account].[SPECIAL ITEM CD].[All]" dimensionUniqueName="[4-Account]" displayFolder="Reporting" count="0" unbalanced="0"/>
    <cacheHierarchy uniqueName="[4-Account].[SPONSOR]" caption="SPONSOR" attribute="1" defaultMemberUniqueName="[4-Account].[SPONSOR].[All]" allUniqueName="[4-Account].[SPONSOR].[All]" dimensionUniqueName="[4-Account]" displayFolder="CG" count="0" unbalanced="0"/>
    <cacheHierarchy uniqueName="[4-Account].[SPONSOR CD]" caption="SPONSOR CD" attribute="1" defaultMemberUniqueName="[4-Account].[SPONSOR CD].[All]" allUniqueName="[4-Account].[SPONSOR CD].[All]" dimensionUniqueName="[4-Account]" displayFolder="CG" count="0" unbalanced="0"/>
    <cacheHierarchy uniqueName="[4-Account].[SPONSOR SOURCE]" caption="SPONSOR SOURCE" attribute="1" defaultMemberUniqueName="[4-Account].[SPONSOR SOURCE].[All]" allUniqueName="[4-Account].[SPONSOR SOURCE].[All]" dimensionUniqueName="[4-Account]" displayFolder="CG" count="0" unbalanced="0"/>
    <cacheHierarchy uniqueName="[4-Account].[STATE RPT CD]" caption="STATE RPT CD" attribute="1" defaultMemberUniqueName="[4-Account].[STATE RPT CD].[All]" allUniqueName="[4-Account].[STATE RPT CD].[All]" dimensionUniqueName="[4-Account]" displayFolder="CSU" count="0" unbalanced="0"/>
    <cacheHierarchy uniqueName="[4-Account].[SUB FUND GRP CD]" caption="SUB FUND GRP CD" attribute="1" defaultMemberUniqueName="[4-Account].[SUB FUND GRP CD].[All]" allUniqueName="[4-Account].[SUB FUND GRP CD].[All]" dimensionUniqueName="[4-Account]" displayFolder="Reporting" count="0" unbalanced="0"/>
    <cacheHierarchy uniqueName="[4-Account].[SUB FUND GRP DESC]" caption="SUB FUND GRP DESC" attribute="1" defaultMemberUniqueName="[4-Account].[SUB FUND GRP DESC].[All]" allUniqueName="[4-Account].[SUB FUND GRP DESC].[All]" dimensionUniqueName="[4-Account]" displayFolder="Reporting" count="0" unbalanced="0"/>
    <cacheHierarchy uniqueName="[4-Account].[SUB FUND GRP WAGE IND]" caption="SUB FUND GRP WAGE IND" attribute="1" defaultMemberUniqueName="[4-Account].[SUB FUND GRP WAGE IND].[All]" allUniqueName="[4-Account].[SUB FUND GRP WAGE IND].[All]" dimensionUniqueName="[4-Account]" displayFolder="Reporting" count="0" unbalanced="0"/>
    <cacheHierarchy uniqueName="[4-Account].[SUB FUNDGRP TYP CD]" caption="SUB FUNDGRP TYP CD" attribute="1" defaultMemberUniqueName="[4-Account].[SUB FUNDGRP TYP CD].[All]" allUniqueName="[4-Account].[SUB FUNDGRP TYP CD].[All]" dimensionUniqueName="[4-Account]" displayFolder="Reporting" count="0" unbalanced="0"/>
    <cacheHierarchy uniqueName="[5-Sub Acct].[SUB ACCT NBR]" caption="SUB ACCT NBR" attribute="1" defaultMemberUniqueName="[5-Sub Acct].[SUB ACCT NBR].[All]" allUniqueName="[5-Sub Acct].[SUB ACCT NBR].[All]" dimensionUniqueName="[5-Sub Acct]" displayFolder="" count="0" unbalanced="0"/>
    <cacheHierarchy uniqueName="[5-Sub Acct].[SUB ACCT NM]" caption="SUB ACCT NM" attribute="1" defaultMemberUniqueName="[5-Sub Acct].[SUB ACCT NM].[All]" allUniqueName="[5-Sub Acct].[SUB ACCT NM].[All]" dimensionUniqueName="[5-Sub Acct]" displayFolder="" count="0" unbalanced="0"/>
    <cacheHierarchy uniqueName="[6-Object].[ACCTG CTGRY CD]" caption="ACCTG CTGRY CD" attribute="1" defaultMemberUniqueName="[6-Object].[ACCTG CTGRY CD].[All]" allUniqueName="[6-Object].[ACCTG CTGRY CD].[All]" dimensionUniqueName="[6-Object]" displayFolder="ObjAttributes" count="0" unbalanced="0"/>
    <cacheHierarchy uniqueName="[6-Object].[COFRS ACCT TYP OVRD CD]" caption="COFRS ACCT TYP OVRD CD" attribute="1" defaultMemberUniqueName="[6-Object].[COFRS ACCT TYP OVRD CD].[All]" allUniqueName="[6-Object].[COFRS ACCT TYP OVRD CD].[All]" dimensionUniqueName="[6-Object]" displayFolder="COFRS" count="0" unbalanced="0"/>
    <cacheHierarchy uniqueName="[6-Object].[COFRS BALSHEET ACCT]" caption="COFRS BALSHEET ACCT" attribute="1" defaultMemberUniqueName="[6-Object].[COFRS BALSHEET ACCT].[All]" allUniqueName="[6-Object].[COFRS BALSHEET ACCT].[All]" dimensionUniqueName="[6-Object]" displayFolder="COFRS" count="0" unbalanced="0"/>
    <cacheHierarchy uniqueName="[6-Object].[COFRS CAP BALSHEET ACCT]" caption="COFRS CAP BALSHEET ACCT" attribute="1" defaultMemberUniqueName="[6-Object].[COFRS CAP BALSHEET ACCT].[All]" allUniqueName="[6-Object].[COFRS CAP BALSHEET ACCT].[All]" dimensionUniqueName="[6-Object]" displayFolder="COFRS" count="0" unbalanced="0"/>
    <cacheHierarchy uniqueName="[6-Object].[COFRS CAP OBJREV CD]" caption="COFRS CAP OBJREV CD" attribute="1" defaultMemberUniqueName="[6-Object].[COFRS CAP OBJREV CD].[All]" allUniqueName="[6-Object].[COFRS CAP OBJREV CD].[All]" dimensionUniqueName="[6-Object]" displayFolder="COFRS" count="0" unbalanced="0"/>
    <cacheHierarchy uniqueName="[6-Object].[COFRS OBJREV CD]" caption="COFRS OBJREV CD" attribute="1" defaultMemberUniqueName="[6-Object].[COFRS OBJREV CD].[All]" allUniqueName="[6-Object].[COFRS OBJREV CD].[All]" dimensionUniqueName="[6-Object]" displayFolder="COFRS" count="0" unbalanced="0"/>
    <cacheHierarchy uniqueName="[6-Object].[FIN COA CD]" caption="FIN COA CD" attribute="1" defaultMemberUniqueName="[6-Object].[FIN COA CD].[All]" allUniqueName="[6-Object].[FIN COA CD].[All]" dimensionUniqueName="[6-Object]" displayFolder="" count="0" unbalanced="0"/>
    <cacheHierarchy uniqueName="[6-Object].[FIN CONOBJ SHRT NM]" caption="FIN CONOBJ SHRT NM" attribute="1" defaultMemberUniqueName="[6-Object].[FIN CONOBJ SHRT NM].[All]" allUniqueName="[6-Object].[FIN CONOBJ SHRT NM].[All]" dimensionUniqueName="[6-Object]" displayFolder="ObjAttributes" count="0" unbalanced="0"/>
    <cacheHierarchy uniqueName="[6-Object].[FIN CONS OBJ CD]" caption="FIN CONS OBJ CD" attribute="1" defaultMemberUniqueName="[6-Object].[FIN CONS OBJ CD].[All]" allUniqueName="[6-Object].[FIN CONS OBJ CD].[All]" dimensionUniqueName="[6-Object]" displayFolder="ObjAttributes" count="0" unbalanced="0"/>
    <cacheHierarchy uniqueName="[6-Object].[FIN CONS OBJ NM]" caption="FIN CONS OBJ NM" attribute="1" defaultMemberUniqueName="[6-Object].[FIN CONS OBJ NM].[All]" allUniqueName="[6-Object].[FIN CONS OBJ NM].[All]" dimensionUniqueName="[6-Object]" displayFolder="ObjAttributes" count="0" unbalanced="0"/>
    <cacheHierarchy uniqueName="[6-Object].[FIN FED FUNDED CD]" caption="FIN FED FUNDED CD" attribute="1" defaultMemberUniqueName="[6-Object].[FIN FED FUNDED CD].[All]" allUniqueName="[6-Object].[FIN FED FUNDED CD].[All]" dimensionUniqueName="[6-Object]" displayFolder="ObjAttributes" count="0" unbalanced="0"/>
    <cacheHierarchy uniqueName="[6-Object].[FIN OBJ ACTIVE CD]" caption="FIN OBJ ACTIVE CD" attribute="1" defaultMemberUniqueName="[6-Object].[FIN OBJ ACTIVE CD].[All]" allUniqueName="[6-Object].[FIN OBJ ACTIVE CD].[All]" dimensionUniqueName="[6-Object]" displayFolder="ObjAttributes" count="0" unbalanced="0"/>
    <cacheHierarchy uniqueName="[6-Object].[FIN OBJ CD NM]" caption="FIN OBJ CD NM" attribute="1" defaultMemberUniqueName="[6-Object].[FIN OBJ CD NM].[All]" allUniqueName="[6-Object].[FIN OBJ CD NM].[All]" dimensionUniqueName="[6-Object]" displayFolder="" count="0" unbalanced="0"/>
    <cacheHierarchy uniqueName="[6-Object].[FIN OBJ CD SHRT NM]" caption="FIN OBJ CD SHRT NM" attribute="1" defaultMemberUniqueName="[6-Object].[FIN OBJ CD SHRT NM].[All]" allUniqueName="[6-Object].[FIN OBJ CD SHRT NM].[All]" dimensionUniqueName="[6-Object]" displayFolder="" count="0" unbalanced="0"/>
    <cacheHierarchy uniqueName="[6-Object].[FIN OBJ LEVEL CD]" caption="FIN OBJ LEVEL CD" attribute="1" defaultMemberUniqueName="[6-Object].[FIN OBJ LEVEL CD].[All]" allUniqueName="[6-Object].[FIN OBJ LEVEL CD].[All]" dimensionUniqueName="[6-Object]" displayFolder="ObjAttributes" count="0" unbalanced="0"/>
    <cacheHierarchy uniqueName="[6-Object].[FIN OBJ LEVEL NM]" caption="FIN OBJ LEVEL NM" attribute="1" defaultMemberUniqueName="[6-Object].[FIN OBJ LEVEL NM].[All]" allUniqueName="[6-Object].[FIN OBJ LEVEL NM].[All]" dimensionUniqueName="[6-Object]" displayFolder="ObjAttributes" count="0" unbalanced="0"/>
    <cacheHierarchy uniqueName="[6-Object].[FIN OBJ SUB TYP CD]" caption="FIN OBJ SUB TYP CD" attribute="1" defaultMemberUniqueName="[6-Object].[FIN OBJ SUB TYP CD].[All]" allUniqueName="[6-Object].[FIN OBJ SUB TYP CD].[All]" dimensionUniqueName="[6-Object]" displayFolder="ObjAttributes" count="0" unbalanced="0"/>
    <cacheHierarchy uniqueName="[6-Object].[FIN OBJ SUB TYP NM]" caption="FIN OBJ SUB TYP NM" attribute="1" defaultMemberUniqueName="[6-Object].[FIN OBJ SUB TYP NM].[All]" allUniqueName="[6-Object].[FIN OBJ SUB TYP NM].[All]" dimensionUniqueName="[6-Object]" displayFolder="ObjAttributes" count="0" unbalanced="0"/>
    <cacheHierarchy uniqueName="[6-Object].[FIN OBJ TYP CD]" caption="FIN OBJ TYP CD" attribute="1" defaultMemberUniqueName="[6-Object].[FIN OBJ TYP CD].[All]" allUniqueName="[6-Object].[FIN OBJ TYP CD].[All]" dimensionUniqueName="[6-Object]" displayFolder="ObjAttributes" count="0" unbalanced="0"/>
    <cacheHierarchy uniqueName="[6-Object].[FIN OBJ TYP ICR CD]" caption="FIN OBJ TYP ICR CD" attribute="1" defaultMemberUniqueName="[6-Object].[FIN OBJ TYP ICR CD].[All]" allUniqueName="[6-Object].[FIN OBJ TYP ICR CD].[All]" dimensionUniqueName="[6-Object]" displayFolder="ObjAttributes" count="0" unbalanced="0"/>
    <cacheHierarchy uniqueName="[6-Object].[FIN OBJ TYP NM]" caption="FIN OBJ TYP NM" attribute="1" defaultMemberUniqueName="[6-Object].[FIN OBJ TYP NM].[All]" allUniqueName="[6-Object].[FIN OBJ TYP NM].[All]" dimensionUniqueName="[6-Object]" displayFolder="ObjAttributes" count="0" unbalanced="0"/>
    <cacheHierarchy uniqueName="[6-Object].[FIN OBJECT CD]" caption="FIN OBJECT CD" attribute="1" defaultMemberUniqueName="[6-Object].[FIN OBJECT CD].[All]" allUniqueName="[6-Object].[FIN OBJECT CD].[All]" dimensionUniqueName="[6-Object]" displayFolder="" count="2" unbalanced="0">
      <fieldsUsage count="2">
        <fieldUsage x="-1"/>
        <fieldUsage x="3"/>
      </fieldsUsage>
    </cacheHierarchy>
    <cacheHierarchy uniqueName="[6-Object].[FIN OBJLVL SHRT NM]" caption="FIN OBJLVL SHRT NM" attribute="1" defaultMemberUniqueName="[6-Object].[FIN OBJLVL SHRT NM].[All]" allUniqueName="[6-Object].[FIN OBJLVL SHRT NM].[All]" dimensionUniqueName="[6-Object]" displayFolder="ObjAttributes" count="0" unbalanced="0"/>
    <cacheHierarchy uniqueName="[6-Object].[FIN OBJTYP DBCR CD]" caption="FIN OBJTYP DBCR CD" attribute="1" defaultMemberUniqueName="[6-Object].[FIN OBJTYP DBCR CD].[All]" allUniqueName="[6-Object].[FIN OBJTYP DBCR CD].[All]" dimensionUniqueName="[6-Object]" displayFolder="ObjAttributes" count="0" unbalanced="0"/>
    <cacheHierarchy uniqueName="[6-Object].[FIN REPORT SORT CD]" caption="FIN REPORT SORT CD" attribute="1" defaultMemberUniqueName="[6-Object].[FIN REPORT SORT CD].[All]" allUniqueName="[6-Object].[FIN REPORT SORT CD].[All]" dimensionUniqueName="[6-Object]" displayFolder="FinStmt" count="0" unbalanced="0"/>
    <cacheHierarchy uniqueName="[6-Object].[FINSTMT CTG CD]" caption="FINSTMT CTG CD" attribute="1" defaultMemberUniqueName="[6-Object].[FINSTMT CTG CD].[All]" allUniqueName="[6-Object].[FINSTMT CTG CD].[All]" dimensionUniqueName="[6-Object]" displayFolder="FinStmt" count="0" unbalanced="0"/>
    <cacheHierarchy uniqueName="[6-Object].[FINSTMT CTG NM]" caption="FINSTMT CTG NM" attribute="1" defaultMemberUniqueName="[6-Object].[FINSTMT CTG NM].[All]" allUniqueName="[6-Object].[FINSTMT CTG NM].[All]" dimensionUniqueName="[6-Object]" displayFolder="FinStmt" count="0" unbalanced="0"/>
    <cacheHierarchy uniqueName="[6-Object].[FOBJ BDGT AGGR CD]" caption="FOBJ BDGT AGGR CD" attribute="1" defaultMemberUniqueName="[6-Object].[FOBJ BDGT AGGR CD].[All]" allUniqueName="[6-Object].[FOBJ BDGT AGGR CD].[All]" dimensionUniqueName="[6-Object]" displayFolder="ObjAttributes" count="0" unbalanced="0"/>
    <cacheHierarchy uniqueName="[6-Object].[FOBJ MNXFR ELIM CD]" caption="FOBJ MNXFR ELIM CD" attribute="1" defaultMemberUniqueName="[6-Object].[FOBJ MNXFR ELIM CD].[All]" allUniqueName="[6-Object].[FOBJ MNXFR ELIM CD].[All]" dimensionUniqueName="[6-Object]" displayFolder="ObjAttributes" count="0" unbalanced="0"/>
    <cacheHierarchy uniqueName="[6-Object].[FUND BALANCE CD]" caption="FUND BALANCE CD" attribute="1" defaultMemberUniqueName="[6-Object].[FUND BALANCE CD].[All]" allUniqueName="[6-Object].[FUND BALANCE CD].[All]" dimensionUniqueName="[6-Object]" displayFolder="ObjAttributes" count="0" unbalanced="0"/>
    <cacheHierarchy uniqueName="[6-Object].[HIST FIN OBJECT CD]" caption="HIST FIN OBJECT CD" attribute="1" defaultMemberUniqueName="[6-Object].[HIST FIN OBJECT CD].[All]" allUniqueName="[6-Object].[HIST FIN OBJECT CD].[All]" dimensionUniqueName="[6-Object]" displayFolder="ObjAttributes" count="0" unbalanced="0"/>
    <cacheHierarchy uniqueName="[6-Object].[NXT YR FIN OBJ CD]" caption="NXT YR FIN OBJ CD" attribute="1" defaultMemberUniqueName="[6-Object].[NXT YR FIN OBJ CD].[All]" allUniqueName="[6-Object].[NXT YR FIN OBJ CD].[All]" dimensionUniqueName="[6-Object]" displayFolder="ObjAttributes" count="0" unbalanced="0"/>
    <cacheHierarchy uniqueName="[6-Object].[RPTS TO FIN COA CD]" caption="RPTS TO FIN COA CD" attribute="1" defaultMemberUniqueName="[6-Object].[RPTS TO FIN COA CD].[All]" allUniqueName="[6-Object].[RPTS TO FIN COA CD].[All]" dimensionUniqueName="[6-Object]" displayFolder="FinStmt" count="0" unbalanced="0"/>
    <cacheHierarchy uniqueName="[6-Object].[RPTS TO FIN OBJ CD]" caption="RPTS TO FIN OBJ CD" attribute="1" defaultMemberUniqueName="[6-Object].[RPTS TO FIN OBJ CD].[All]" allUniqueName="[6-Object].[RPTS TO FIN OBJ CD].[All]" dimensionUniqueName="[6-Object]" displayFolder="FinStmt" count="0" unbalanced="0"/>
    <cacheHierarchy uniqueName="[7-Sub Object].[FIN SUB OBJ CD]" caption="FIN SUB OBJ CD" attribute="1" defaultMemberUniqueName="[7-Sub Object].[FIN SUB OBJ CD].[All]" allUniqueName="[7-Sub Object].[FIN SUB OBJ CD].[All]" dimensionUniqueName="[7-Sub Object]" displayFolder="" count="0" unbalanced="0"/>
    <cacheHierarchy uniqueName="[7-Sub Object].[FIN SUB OBJ CD NM]" caption="FIN SUB OBJ CD NM" attribute="1" defaultMemberUniqueName="[7-Sub Object].[FIN SUB OBJ CD NM].[All]" allUniqueName="[7-Sub Object].[FIN SUB OBJ CD NM].[All]" dimensionUniqueName="[7-Sub Object]" displayFolder="" count="0" unbalanced="0"/>
    <cacheHierarchy uniqueName="[7-Sub Object].[FIN SUBOBJ SHRT NM]" caption="FIN SUBOBJ SHRT NM" attribute="1" defaultMemberUniqueName="[7-Sub Object].[FIN SUBOBJ SHRT NM].[All]" allUniqueName="[7-Sub Object].[FIN SUBOBJ SHRT NM].[All]" dimensionUniqueName="[7-Sub Object]" displayFolder="" count="0" unbalanced="0"/>
    <cacheHierarchy uniqueName="[8-FS Adjustments].[Adj Description]" caption="Adj Description" attribute="1" defaultMemberUniqueName="[8-FS Adjustments].[Adj Description].[All]" allUniqueName="[8-FS Adjustments].[Adj Description].[All]" dimensionUniqueName="[8-FS Adjustments]" displayFolder="" count="0" unbalanced="0"/>
    <cacheHierarchy uniqueName="[8-FS Adjustments].[Adj Ref]" caption="Adj Ref" attribute="1" defaultMemberUniqueName="[8-FS Adjustments].[Adj Ref].[All]" allUniqueName="[8-FS Adjustments].[Adj Ref].[All]" dimensionUniqueName="[8-FS Adjustments]" displayFolder="" count="0" unbalanced="0"/>
    <cacheHierarchy uniqueName="[8-FS Adjustments].[Adj Ref Nos]" caption="Adj Ref Nos" attribute="1" defaultMemberUniqueName="[8-FS Adjustments].[Adj Ref Nos].[All]" allUniqueName="[8-FS Adjustments].[Adj Ref Nos].[All]" dimensionUniqueName="[8-FS Adjustments]" displayFolder="" count="0" unbalanced="0"/>
    <cacheHierarchy uniqueName="[1-Fiscal Periods].[FiscalKey]" caption="FiscalKey" attribute="1" keyAttribute="1" defaultMemberUniqueName="[1-Fiscal Periods].[FiscalKey].[All]" allUniqueName="[1-Fiscal Periods].[FiscalKey].[All]" dimensionUniqueName="[1-Fiscal Periods]" displayFolder="" count="0" unbalanced="0" hidden="1"/>
    <cacheHierarchy uniqueName="[1-Fiscal Periods].[FISCALORDER]" caption="FISCALORDER" attribute="1" defaultMemberUniqueName="[1-Fiscal Periods].[FISCALORDER].[All]" allUniqueName="[1-Fiscal Periods].[FISCALORDER].[All]" dimensionUniqueName="[1-Fiscal Periods]" displayFolder="" count="0" unbalanced="0" hidden="1"/>
    <cacheHierarchy uniqueName="[4-Account].[ACCT SNAP KEY]" caption="ACCT SNAP KEY" attribute="1" keyAttribute="1" defaultMemberUniqueName="[4-Account].[ACCT SNAP KEY].[All]" allUniqueName="[4-Account].[ACCT SNAP KEY].[All]" dimensionUniqueName="[4-Account]" displayFolder="" count="0" unbalanced="0" hidden="1"/>
    <cacheHierarchy uniqueName="[5-Sub Acct].[SubKey]" caption="SubKey" attribute="1" keyAttribute="1" defaultMemberUniqueName="[5-Sub Acct].[SubKey].[All]" allUniqueName="[5-Sub Acct].[SubKey].[All]" dimensionUniqueName="[5-Sub Acct]" displayFolder="" count="0" unbalanced="0" hidden="1"/>
    <cacheHierarchy uniqueName="[6-Object].[OBJECT SNAP KEY]" caption="OBJECT SNAP KEY" attribute="1" keyAttribute="1" defaultMemberUniqueName="[6-Object].[OBJECT SNAP KEY].[All]" allUniqueName="[6-Object].[OBJECT SNAP KEY].[All]" dimensionUniqueName="[6-Object]" displayFolder="" count="0" unbalanced="0" hidden="1"/>
    <cacheHierarchy uniqueName="[7-Sub Object].[SubObjKey]" caption="SubObjKey" attribute="1" keyAttribute="1" defaultMemberUniqueName="[7-Sub Object].[SubObjKey].[All]" allUniqueName="[7-Sub Object].[SubObjKey].[All]" dimensionUniqueName="[7-Sub Object]" displayFolder="" count="0" unbalanced="0" hidden="1"/>
    <cacheHierarchy uniqueName="[8-FS Adjustments].[FS CODE]" caption="FS CODE" attribute="1" defaultMemberUniqueName="[8-FS Adjustments].[FS CODE].[All]" allUniqueName="[8-FS Adjustments].[FS CODE].[All]" dimensionUniqueName="[8-FS Adjustments]" displayFolder="" count="0" unbalanced="0" hidden="1"/>
    <cacheHierarchy uniqueName="[8-FS Adjustments].[FsAdjKey]" caption="FsAdjKey" attribute="1" keyAttribute="1" defaultMemberUniqueName="[8-FS Adjustments].[FsAdjKey].[All]" allUniqueName="[8-FS Adjustments].[FsAdjKey].[All]" dimensionUniqueName="[8-FS Adjustments]" displayFolder="" count="0" unbalanced="0" hidden="1"/>
    <cacheHierarchy uniqueName="[Measures].[Y-A2]" caption="Y-A2" measure="1" displayFolder="1-Year\Other" measureGroup="KFS Amounts" count="0"/>
    <cacheHierarchy uniqueName="[Measures].[Y-AC]" caption="Y-AC" measure="1" displayFolder="1-Year" measureGroup="KFS Amounts" count="0" oneField="1">
      <fieldsUsage count="1">
        <fieldUsage x="0"/>
      </fieldsUsage>
    </cacheHierarchy>
    <cacheHierarchy uniqueName="[Measures].[Y-BB]" caption="Y-BB" measure="1" displayFolder="1-Year\Budget" measureGroup="KFS Amounts" count="0"/>
    <cacheHierarchy uniqueName="[Measures].[Y-CB]" caption="Y-CB" measure="1" displayFolder="1-Year\Budget" measureGroup="KFS Amounts" count="0"/>
    <cacheHierarchy uniqueName="[Measures].[Y-CE]" caption="Y-CE" measure="1" displayFolder="1-Year\Encumbrances" measureGroup="KFS Amounts" count="0"/>
    <cacheHierarchy uniqueName="[Measures].[Y-EX]" caption="Y-EX" measure="1" displayFolder="1-Year\Encumbrances" measureGroup="KFS Amounts" count="0"/>
    <cacheHierarchy uniqueName="[Measures].[Y-IE]" caption="Y-IE" measure="1" displayFolder="1-Year\Encumbrances" measureGroup="KFS Amounts" count="0"/>
    <cacheHierarchy uniqueName="[Measures].[Y-MB]" caption="Y-MB" measure="1" displayFolder="1-Year\Budget" measureGroup="KFS Amounts" count="0"/>
    <cacheHierarchy uniqueName="[Measures].[Y-NB]" caption="Y-NB" measure="1" displayFolder="1-Year\Other" measureGroup="KFS Amounts" count="0"/>
    <cacheHierarchy uniqueName="[Measures].[Y-PE]" caption="Y-PE" measure="1" displayFolder="1-Year\Encumbrances" measureGroup="KFS Amounts" count="0"/>
    <cacheHierarchy uniqueName="[Measures].[Y-RE]" caption="Y-RE" measure="1" displayFolder="1-Year\Other" measureGroup="KFS Amounts" count="0"/>
    <cacheHierarchy uniqueName="[Measures].[Y-TR]" caption="Y-TR" measure="1" displayFolder="1-Year\Other" measureGroup="KFS Amounts" count="0"/>
    <cacheHierarchy uniqueName="[Measures].[M-A2]" caption="M-A2" measure="1" displayFolder="2-Month\Other" measureGroup="KFS Amounts" count="0"/>
    <cacheHierarchy uniqueName="[Measures].[M-AC]" caption="M-AC" measure="1" displayFolder="2-Month" measureGroup="KFS Amounts" count="0"/>
    <cacheHierarchy uniqueName="[Measures].[M-BB]" caption="M-BB" measure="1" displayFolder="2-Month\Budget" measureGroup="KFS Amounts" count="0"/>
    <cacheHierarchy uniqueName="[Measures].[M-CB]" caption="M-CB" measure="1" displayFolder="2-Month\Budget" measureGroup="KFS Amounts" count="0"/>
    <cacheHierarchy uniqueName="[Measures].[M-CE]" caption="M-CE" measure="1" displayFolder="2-Month\Encumbrances" measureGroup="KFS Amounts" count="0"/>
    <cacheHierarchy uniqueName="[Measures].[M-EX]" caption="M-EX" measure="1" displayFolder="2-Month\Encumbrances" measureGroup="KFS Amounts" count="0"/>
    <cacheHierarchy uniqueName="[Measures].[M-IE]" caption="M-IE" measure="1" displayFolder="2-Month\Encumbrances" measureGroup="KFS Amounts" count="0"/>
    <cacheHierarchy uniqueName="[Measures].[M-MB]" caption="M-MB" measure="1" displayFolder="2-Month\Budget" measureGroup="KFS Amounts" count="0"/>
    <cacheHierarchy uniqueName="[Measures].[M-NB]" caption="M-NB" measure="1" displayFolder="2-Month\Other" measureGroup="KFS Amounts" count="0"/>
    <cacheHierarchy uniqueName="[Measures].[M-PE]" caption="M-PE" measure="1" displayFolder="2-Month\Encumbrances" measureGroup="KFS Amounts" count="0"/>
    <cacheHierarchy uniqueName="[Measures].[M-RE]" caption="M-RE" measure="1" displayFolder="2-Month\Other" measureGroup="KFS Amounts" count="0"/>
    <cacheHierarchy uniqueName="[Measures].[M-TR]" caption="M-TR" measure="1" displayFolder="2-Month\Other" measureGroup="KFS Amounts" count="0"/>
    <cacheHierarchy uniqueName="[Measures].[P-A2]" caption="P-A2" measure="1" displayFolder="3-Project\Other" measureGroup="KFS Amounts" count="0"/>
    <cacheHierarchy uniqueName="[Measures].[P-AC]" caption="P-AC" measure="1" displayFolder="3-Project" measureGroup="KFS Amounts" count="0"/>
    <cacheHierarchy uniqueName="[Measures].[P-BB]" caption="P-BB" measure="1" displayFolder="3-Project\Budget" measureGroup="KFS Amounts" count="0"/>
    <cacheHierarchy uniqueName="[Measures].[P-CB]" caption="P-CB" measure="1" displayFolder="3-Project\Budget" measureGroup="KFS Amounts" count="0"/>
    <cacheHierarchy uniqueName="[Measures].[P-CE]" caption="P-CE" measure="1" displayFolder="3-Project\Encumbrances" measureGroup="KFS Amounts" count="0"/>
    <cacheHierarchy uniqueName="[Measures].[P-EX]" caption="P-EX" measure="1" displayFolder="3-Project\Encumbrances" measureGroup="KFS Amounts" count="0"/>
    <cacheHierarchy uniqueName="[Measures].[P-IE]" caption="P-IE" measure="1" displayFolder="3-Project\Encumbrances" measureGroup="KFS Amounts" count="0"/>
    <cacheHierarchy uniqueName="[Measures].[P-MB]" caption="P-MB" measure="1" displayFolder="3-Project\Budget" measureGroup="KFS Amounts" count="0"/>
    <cacheHierarchy uniqueName="[Measures].[P-NB]" caption="P-NB" measure="1" displayFolder="3-Project\Other" measureGroup="KFS Amounts" count="0"/>
    <cacheHierarchy uniqueName="[Measures].[P-PE]" caption="P-PE" measure="1" displayFolder="3-Project\Encumbrances" measureGroup="KFS Amounts" count="0"/>
    <cacheHierarchy uniqueName="[Measures].[P-RE]" caption="P-RE" measure="1" displayFolder="3-Project\Other" measureGroup="KFS Amounts" count="0"/>
    <cacheHierarchy uniqueName="[Measures].[P-TR]" caption="P-TR" measure="1" displayFolder="3-Project\Other" measureGroup="KFS Amounts" count="0"/>
    <cacheHierarchy uniqueName="[Measures].[Adjustment Amounts]" caption="Adjustment Amounts" measure="1" displayFolder="" measureGroup="StatementAdjustments" count="0"/>
    <cacheHierarchy uniqueName="[Measures].[Y-Encumbrances]" caption="Y-Encumbrances" measure="1" displayFolder="1-Year\Encumbrances" measureGroup="KFS Amounts" count="0"/>
    <cacheHierarchy uniqueName="[Measures].[M-Encumbrances]" caption="M-Encumbrances" measure="1" displayFolder="2-Month\Encumbrances" measureGroup="KFS Amounts" count="0"/>
    <cacheHierarchy uniqueName="[Measures].[P-Encumbrances]" caption="P-Encumbrances" measure="1" displayFolder="3-Project\Encumbrances" measureGroup="KFS Amounts" count="0"/>
  </cacheHierarchies>
  <kpis count="0"/>
  <dimensions count="8">
    <dimension name="1-Fiscal Periods" uniqueName="[1-Fiscal Periods]" caption="1-Fiscal Periods"/>
    <dimension name="3-Financial Statement" uniqueName="[3-Financial Statement]" caption="3-Financial Statement"/>
    <dimension name="4-Account" uniqueName="[4-Account]" caption="4-Account"/>
    <dimension name="5-Sub Acct" uniqueName="[5-Sub Acct]" caption="5-Sub Acct"/>
    <dimension name="6-Object" uniqueName="[6-Object]" caption="6-Object"/>
    <dimension name="7-Sub Object" uniqueName="[7-Sub Object]" caption="7-Sub Object"/>
    <dimension name="8-FS Adjustments" uniqueName="[8-FS Adjustments]" caption="8-FS Adjustments"/>
    <dimension measure="1" name="Measures" uniqueName="[Measures]" caption="Measures"/>
  </dimensions>
  <measureGroups count="2">
    <measureGroup name="KFS Amounts" caption="KFS Amounts"/>
    <measureGroup name="StatementAdjustments" caption="StatementAdjustments"/>
  </measureGroups>
  <maps count="11">
    <map measureGroup="0" dimension="0"/>
    <map measureGroup="0" dimension="1"/>
    <map measureGroup="0" dimension="2"/>
    <map measureGroup="0" dimension="3"/>
    <map measureGroup="0" dimension="4"/>
    <map measureGroup="0" dimension="5"/>
    <map measureGroup="0" dimension="6"/>
    <map measureGroup="1" dimension="0"/>
    <map measureGroup="1" dimension="1"/>
    <map measureGroup="1" dimension="2"/>
    <map measureGroup="1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all,Cheyenne" refreshedDate="44202.357480208331" backgroundQuery="1" createdVersion="6" refreshedVersion="6" minRefreshableVersion="3" recordCount="0" supportSubquery="1" supportAdvancedDrill="1" xr:uid="{00000000-000A-0000-FFFF-FFFF02000000}">
  <cacheSource type="external" connectionId="1"/>
  <cacheFields count="7">
    <cacheField name="[Measures].[Y-AC]" caption="Y-AC" numFmtId="0" hierarchy="180" level="32767"/>
    <cacheField name="[1-Fiscal Periods].[UNIV FISCAL YR].[UNIV FISCAL YR]" caption="UNIV FISCAL YR" numFmtId="0" hierarchy="2" level="1">
      <sharedItems containsSemiMixedTypes="0" containsString="0"/>
    </cacheField>
    <cacheField name="[4-Account].[ACCOUNT NBR].[ACCOUNT NBR]" caption="ACCOUNT NBR" numFmtId="0" hierarchy="13" level="1">
      <sharedItems count="2">
        <s v="[4-Account].[ACCOUNT NBR].&amp;[1300607]" c="1300607"/>
        <s v="[4-Account].[ACCOUNT NBR].&amp;[1300608]" c="1300608"/>
      </sharedItems>
    </cacheField>
    <cacheField name="[6-Object].[FIN OBJECT CD].[FIN OBJECT CD]" caption="FIN OBJECT CD" numFmtId="0" hierarchy="152" level="1">
      <sharedItems count="1">
        <s v="[6-Object].[FIN OBJECT CD].&amp;[6612]" c="6612"/>
      </sharedItems>
    </cacheField>
    <cacheField name="[4-Account].[RC CD].[RC CD]" caption="RC CD" numFmtId="0" hierarchy="114" level="1">
      <sharedItems count="2">
        <s v="[4-Account].[RC CD].&amp;[KA]" c="KA"/>
        <s v="[4-Account].[RC CD].&amp;[LA]" c="LA"/>
      </sharedItems>
    </cacheField>
    <cacheField name="[4-Account].[RC NM].[RC NM]" caption="RC NM" numFmtId="0" hierarchy="115" level="1">
      <sharedItems count="2">
        <s v="[4-Account].[RC NM].&amp;[Liberal Arts]" c="Liberal Arts"/>
        <s v="[4-Account].[RC NM].&amp;[Natural Sciences]" c="Natural Sciences"/>
      </sharedItems>
    </cacheField>
    <cacheField name="[1-Fiscal Periods].[UNIV FISCAL PRD CD].[UNIV FISCAL PRD CD]" caption="UNIV FISCAL PRD CD" numFmtId="0" hierarchy="1" level="1">
      <sharedItems containsSemiMixedTypes="0" containsString="0"/>
    </cacheField>
  </cacheFields>
  <cacheHierarchies count="219">
    <cacheHierarchy uniqueName="[1-Fiscal Periods].[FiscalQuarter]" caption="FiscalQuarter" attribute="1" defaultMemberUniqueName="[1-Fiscal Periods].[FiscalQuarter].[All]" allUniqueName="[1-Fiscal Periods].[FiscalQuarter].[All]" dimensionUniqueName="[1-Fiscal Periods]" displayFolder="" count="0" unbalanced="0"/>
    <cacheHierarchy uniqueName="[1-Fiscal Periods].[UNIV FISCAL PRD CD]" caption="UNIV FISCAL PRD CD" attribute="1" defaultMemberUniqueName="[1-Fiscal Periods].[UNIV FISCAL PRD CD].[All]" allUniqueName="[1-Fiscal Periods].[UNIV FISCAL PRD CD].[All]" dimensionUniqueName="[1-Fiscal Periods]" displayFolder="" count="2" unbalanced="0">
      <fieldsUsage count="2">
        <fieldUsage x="-1"/>
        <fieldUsage x="6"/>
      </fieldsUsage>
    </cacheHierarchy>
    <cacheHierarchy uniqueName="[1-Fiscal Periods].[UNIV FISCAL YR]" caption="UNIV FISCAL YR" attribute="1" defaultMemberUniqueName="[1-Fiscal Periods].[UNIV FISCAL YR].[All]" allUniqueName="[1-Fiscal Periods].[UNIV FISCAL YR].[All]" dimensionUniqueName="[1-Fiscal Periods]" displayFolder="" count="2" unbalanced="0">
      <fieldsUsage count="2">
        <fieldUsage x="-1"/>
        <fieldUsage x="1"/>
      </fieldsUsage>
    </cacheHierarchy>
    <cacheHierarchy uniqueName="[3-Financial Statement].[CONS FIN REPORT SORT CD]" caption="CONS FIN REPORT SORT CD" attribute="1" defaultMemberUniqueName="[3-Financial Statement].[CONS FIN REPORT SORT CD].[All]" allUniqueName="[3-Financial Statement].[CONS FIN REPORT SORT CD].[All]" dimensionUniqueName="[3-Financial Statement]" displayFolder="" count="0" unbalanced="0"/>
    <cacheHierarchy uniqueName="[3-Financial Statement].[FIN COA CD]" caption="FIN COA CD" attribute="1" defaultMemberUniqueName="[3-Financial Statement].[FIN COA CD].[All]" allUniqueName="[3-Financial Statement].[FIN COA CD].[All]" dimensionUniqueName="[3-Financial Statement]" displayFolder="" count="0" unbalanced="0"/>
    <cacheHierarchy uniqueName="[3-Financial Statement].[FIN CONS OBJ CD]" caption="FIN CONS OBJ CD" attribute="1" defaultMemberUniqueName="[3-Financial Statement].[FIN CONS OBJ CD].[All]" allUniqueName="[3-Financial Statement].[FIN CONS OBJ CD].[All]" dimensionUniqueName="[3-Financial Statement]" displayFolder="" count="0" unbalanced="0"/>
    <cacheHierarchy uniqueName="[3-Financial Statement].[FIN CONS OBJ NM]" caption="FIN CONS OBJ NM" attribute="1" defaultMemberUniqueName="[3-Financial Statement].[FIN CONS OBJ NM].[All]" allUniqueName="[3-Financial Statement].[FIN CONS OBJ NM].[All]" dimensionUniqueName="[3-Financial Statement]" displayFolder="" count="0" unbalanced="0"/>
    <cacheHierarchy uniqueName="[3-Financial Statement].[FIN OBJ LEVEL CD]" caption="FIN OBJ LEVEL CD" attribute="1" defaultMemberUniqueName="[3-Financial Statement].[FIN OBJ LEVEL CD].[All]" allUniqueName="[3-Financial Statement].[FIN OBJ LEVEL CD].[All]" dimensionUniqueName="[3-Financial Statement]" displayFolder="" count="0" unbalanced="0"/>
    <cacheHierarchy uniqueName="[3-Financial Statement].[FIN OBJ LEVEL NM]" caption="FIN OBJ LEVEL NM" attribute="1" defaultMemberUniqueName="[3-Financial Statement].[FIN OBJ LEVEL NM].[All]" allUniqueName="[3-Financial Statement].[FIN OBJ LEVEL NM].[All]" dimensionUniqueName="[3-Financial Statement]" displayFolder="" count="0" unbalanced="0"/>
    <cacheHierarchy uniqueName="[3-Financial Statement].[FS_CODE]" caption="FS_CODE" attribute="1" keyAttribute="1" defaultMemberUniqueName="[3-Financial Statement].[FS_CODE].[All]" allUniqueName="[3-Financial Statement].[FS_CODE].[All]" dimensionUniqueName="[3-Financial Statement]" displayFolder="" count="0" unbalanced="0"/>
    <cacheHierarchy uniqueName="[3-Financial Statement].[LVL FIN REPORT SORT CD]" caption="LVL FIN REPORT SORT CD" attribute="1" defaultMemberUniqueName="[3-Financial Statement].[LVL FIN REPORT SORT CD].[All]" allUniqueName="[3-Financial Statement].[LVL FIN REPORT SORT CD].[All]" dimensionUniqueName="[3-Financial Statement]" displayFolder="" count="0" unbalanced="0"/>
    <cacheHierarchy uniqueName="[3-Financial Statement].[Old FS Category]" caption="Old FS Category" attribute="1" defaultMemberUniqueName="[3-Financial Statement].[Old FS Category].[All]" allUniqueName="[3-Financial Statement].[Old FS Category].[All]" dimensionUniqueName="[3-Financial Statement]" displayFolder="" count="0" unbalanced="0"/>
    <cacheHierarchy uniqueName="[4-Account].[AC CSTM ICREXCL CD]" caption="AC CSTM ICREXCL CD" attribute="1" defaultMemberUniqueName="[4-Account].[AC CSTM ICREXCL CD].[All]" allUniqueName="[4-Account].[AC CSTM ICREXCL CD].[All]" dimensionUniqueName="[4-Account]" displayFolder="CG" count="0" unbalanced="0"/>
    <cacheHierarchy uniqueName="[4-Account].[ACCOUNT NBR]" caption="ACCOUNT NBR" attribute="1" defaultMemberUniqueName="[4-Account].[ACCOUNT NBR].[All]" allUniqueName="[4-Account].[ACCOUNT NBR].[All]" dimensionUniqueName="[4-Account]" displayFolder="" count="2" unbalanced="0">
      <fieldsUsage count="2">
        <fieldUsage x="-1"/>
        <fieldUsage x="2"/>
      </fieldsUsage>
    </cacheHierarchy>
    <cacheHierarchy uniqueName="[4-Account].[ACCOUNT NM]" caption="ACCOUNT NM" attribute="1" defaultMemberUniqueName="[4-Account].[ACCOUNT NM].[All]" allUniqueName="[4-Account].[ACCOUNT NM].[All]" dimensionUniqueName="[4-Account]" displayFolder="" count="0" unbalanced="0"/>
    <cacheHierarchy uniqueName="[4-Account].[ACCT CITY NM]" caption="ACCT CITY NM" attribute="1" defaultMemberUniqueName="[4-Account].[ACCT CITY NM].[All]" allUniqueName="[4-Account].[ACCT CITY NM].[All]" dimensionUniqueName="[4-Account]" displayFolder="AcctInfo" count="0" unbalanced="0"/>
    <cacheHierarchy uniqueName="[4-Account].[ACCT CLOSED IND]" caption="ACCT CLOSED IND" attribute="1" defaultMemberUniqueName="[4-Account].[ACCT CLOSED IND].[All]" allUniqueName="[4-Account].[ACCT CLOSED IND].[All]" dimensionUniqueName="[4-Account]" displayFolder="AcctInfo" count="0" unbalanced="0"/>
    <cacheHierarchy uniqueName="[4-Account].[ACCT CREATE DT]" caption="ACCT CREATE DT" attribute="1" defaultMemberUniqueName="[4-Account].[ACCT CREATE DT].[All]" allUniqueName="[4-Account].[ACCT CREATE DT].[All]" dimensionUniqueName="[4-Account]" displayFolder="AcctInfo" count="0" unbalanced="0"/>
    <cacheHierarchy uniqueName="[4-Account].[ACCT EFFECT DT]" caption="ACCT EFFECT DT" attribute="1" defaultMemberUniqueName="[4-Account].[ACCT EFFECT DT].[All]" allUniqueName="[4-Account].[ACCT EFFECT DT].[All]" dimensionUniqueName="[4-Account]" displayFolder="AcctInfo" count="0" unbalanced="0"/>
    <cacheHierarchy uniqueName="[4-Account].[ACCT EXPIRATION DT]" caption="ACCT EXPIRATION DT" attribute="1" defaultMemberUniqueName="[4-Account].[ACCT EXPIRATION DT].[All]" allUniqueName="[4-Account].[ACCT EXPIRATION DT].[All]" dimensionUniqueName="[4-Account]" displayFolder="AcctInfo" count="0" unbalanced="0"/>
    <cacheHierarchy uniqueName="[4-Account].[ACCT FRNG BNFT CD]" caption="ACCT FRNG BNFT CD" attribute="1" defaultMemberUniqueName="[4-Account].[ACCT FRNG BNFT CD].[All]" allUniqueName="[4-Account].[ACCT FRNG BNFT CD].[All]" dimensionUniqueName="[4-Account]" displayFolder="AcctInfo" count="0" unbalanced="0"/>
    <cacheHierarchy uniqueName="[4-Account].[ACCT FSC OFC NM]" caption="ACCT FSC OFC NM" attribute="1" defaultMemberUniqueName="[4-Account].[ACCT FSC OFC NM].[All]" allUniqueName="[4-Account].[ACCT FSC OFC NM].[All]" dimensionUniqueName="[4-Account]" displayFolder="AcctResponsibility" count="0" unbalanced="0"/>
    <cacheHierarchy uniqueName="[4-Account].[ACCT FSC OFC UID]" caption="ACCT FSC OFC UID" attribute="1" defaultMemberUniqueName="[4-Account].[ACCT FSC OFC UID].[All]" allUniqueName="[4-Account].[ACCT FSC OFC UID].[All]" dimensionUniqueName="[4-Account]" displayFolder="AcctResponsibility" count="0" unbalanced="0"/>
    <cacheHierarchy uniqueName="[4-Account].[ACCT ICR TYP CD]" caption="ACCT ICR TYP CD" attribute="1" defaultMemberUniqueName="[4-Account].[ACCT ICR TYP CD].[All]" allUniqueName="[4-Account].[ACCT ICR TYP CD].[All]" dimensionUniqueName="[4-Account]" displayFolder="AcctInfo" count="0" unbalanced="0"/>
    <cacheHierarchy uniqueName="[4-Account].[ACCT IN FP CD]" caption="ACCT IN FP CD" attribute="1" defaultMemberUniqueName="[4-Account].[ACCT IN FP CD].[All]" allUniqueName="[4-Account].[ACCT IN FP CD].[All]" dimensionUniqueName="[4-Account]" displayFolder="AcctInfo" count="0" unbalanced="0"/>
    <cacheHierarchy uniqueName="[4-Account].[ACCT MGR NM]" caption="ACCT MGR NM" attribute="1" defaultMemberUniqueName="[4-Account].[ACCT MGR NM].[All]" allUniqueName="[4-Account].[ACCT MGR NM].[All]" dimensionUniqueName="[4-Account]" displayFolder="AcctResponsibility" count="0" unbalanced="0"/>
    <cacheHierarchy uniqueName="[4-Account].[ACCT MGR UNVL ID]" caption="ACCT MGR UNVL ID" attribute="1" defaultMemberUniqueName="[4-Account].[ACCT MGR UNVL ID].[All]" allUniqueName="[4-Account].[ACCT MGR UNVL ID].[All]" dimensionUniqueName="[4-Account]" displayFolder="AcctResponsibility" count="0" unbalanced="0"/>
    <cacheHierarchy uniqueName="[4-Account].[ACCT OFF CMP IND]" caption="ACCT OFF CMP IND" attribute="1" defaultMemberUniqueName="[4-Account].[ACCT OFF CMP IND].[All]" allUniqueName="[4-Account].[ACCT OFF CMP IND].[All]" dimensionUniqueName="[4-Account]" displayFolder="AcctInfo" count="0" unbalanced="0"/>
    <cacheHierarchy uniqueName="[4-Account].[ACCT PHYS CMP CD]" caption="ACCT PHYS CMP CD" attribute="1" defaultMemberUniqueName="[4-Account].[ACCT PHYS CMP CD].[All]" allUniqueName="[4-Account].[ACCT PHYS CMP CD].[All]" dimensionUniqueName="[4-Account]" displayFolder="AcctInfo" count="0" unbalanced="0"/>
    <cacheHierarchy uniqueName="[4-Account].[ACCT PND SF CD]" caption="ACCT PND SF CD" attribute="1" defaultMemberUniqueName="[4-Account].[ACCT PND SF CD].[All]" allUniqueName="[4-Account].[ACCT PND SF CD].[All]" dimensionUniqueName="[4-Account]" displayFolder="AcctInfo" count="0" unbalanced="0"/>
    <cacheHierarchy uniqueName="[4-Account].[ACCT RSTRC STAT CD]" caption="ACCT RSTRC STAT CD" attribute="1" defaultMemberUniqueName="[4-Account].[ACCT RSTRC STAT CD].[All]" allUniqueName="[4-Account].[ACCT RSTRC STAT CD].[All]" dimensionUniqueName="[4-Account]" displayFolder="AcctInfo" count="0" unbalanced="0"/>
    <cacheHierarchy uniqueName="[4-Account].[ACCT RSTRC STAT DT]" caption="ACCT RSTRC STAT DT" attribute="1" defaultMemberUniqueName="[4-Account].[ACCT RSTRC STAT DT].[All]" allUniqueName="[4-Account].[ACCT RSTRC STAT DT].[All]" dimensionUniqueName="[4-Account]" displayFolder="AcctInfo" count="0" unbalanced="0"/>
    <cacheHierarchy uniqueName="[4-Account].[ACCT SF CD]" caption="ACCT SF CD" attribute="1" defaultMemberUniqueName="[4-Account].[ACCT SF CD].[All]" allUniqueName="[4-Account].[ACCT SF CD].[All]" dimensionUniqueName="[4-Account]" displayFolder="AcctInfo" count="0" unbalanced="0"/>
    <cacheHierarchy uniqueName="[4-Account].[ACCT SPVSR NM]" caption="ACCT SPVSR NM" attribute="1" defaultMemberUniqueName="[4-Account].[ACCT SPVSR NM].[All]" allUniqueName="[4-Account].[ACCT SPVSR NM].[All]" dimensionUniqueName="[4-Account]" displayFolder="AcctResponsibility" count="0" unbalanced="0"/>
    <cacheHierarchy uniqueName="[4-Account].[ACCT SPVSR UNVL ID]" caption="ACCT SPVSR UNVL ID" attribute="1" defaultMemberUniqueName="[4-Account].[ACCT SPVSR UNVL ID].[All]" allUniqueName="[4-Account].[ACCT SPVSR UNVL ID].[All]" dimensionUniqueName="[4-Account]" displayFolder="AcctResponsibility" count="0" unbalanced="0"/>
    <cacheHierarchy uniqueName="[4-Account].[ACCT STATE CD]" caption="ACCT STATE CD" attribute="1" defaultMemberUniqueName="[4-Account].[ACCT STATE CD].[All]" allUniqueName="[4-Account].[ACCT STATE CD].[All]" dimensionUniqueName="[4-Account]" displayFolder="AcctInfo" count="0" unbalanced="0"/>
    <cacheHierarchy uniqueName="[4-Account].[ACCT STREET ADDR]" caption="ACCT STREET ADDR" attribute="1" defaultMemberUniqueName="[4-Account].[ACCT STREET ADDR].[All]" allUniqueName="[4-Account].[ACCT STREET ADDR].[All]" dimensionUniqueName="[4-Account]" displayFolder="AcctInfo" count="0" unbalanced="0"/>
    <cacheHierarchy uniqueName="[4-Account].[ACCT TYP CD]" caption="ACCT TYP CD" attribute="1" defaultMemberUniqueName="[4-Account].[ACCT TYP CD].[All]" allUniqueName="[4-Account].[ACCT TYP CD].[All]" dimensionUniqueName="[4-Account]" displayFolder="AcctInfo" count="0" unbalanced="0"/>
    <cacheHierarchy uniqueName="[4-Account].[ACCT ZIP CD]" caption="ACCT ZIP CD" attribute="1" defaultMemberUniqueName="[4-Account].[ACCT ZIP CD].[All]" allUniqueName="[4-Account].[ACCT ZIP CD].[All]" dimensionUniqueName="[4-Account]" displayFolder="AcctInfo" count="0" unbalanced="0"/>
    <cacheHierarchy uniqueName="[4-Account].[AEP CD]" caption="AEP CD" attribute="1" defaultMemberUniqueName="[4-Account].[AEP CD].[All]" allUniqueName="[4-Account].[AEP CD].[All]" dimensionUniqueName="[4-Account]" displayFolder="CSU" count="0" unbalanced="0"/>
    <cacheHierarchy uniqueName="[4-Account].[AUXFINSTMT CD]" caption="AUXFINSTMT CD" attribute="1" defaultMemberUniqueName="[4-Account].[AUXFINSTMT CD].[All]" allUniqueName="[4-Account].[AUXFINSTMT CD].[All]" dimensionUniqueName="[4-Account]" displayFolder="CSU" count="0" unbalanced="0"/>
    <cacheHierarchy uniqueName="[4-Account].[BDGT REC LVL CD]" caption="BDGT REC LVL CD" attribute="1" defaultMemberUniqueName="[4-Account].[BDGT REC LVL CD].[All]" allUniqueName="[4-Account].[BDGT REC LVL CD].[All]" dimensionUniqueName="[4-Account]" displayFolder="CSU" count="0" unbalanced="0"/>
    <cacheHierarchy uniqueName="[4-Account].[BOND CD]" caption="BOND CD" attribute="1" defaultMemberUniqueName="[4-Account].[BOND CD].[All]" allUniqueName="[4-Account].[BOND CD].[All]" dimensionUniqueName="[4-Account]" displayFolder="CSU" count="0" unbalanced="0"/>
    <cacheHierarchy uniqueName="[4-Account].[BUDGET CATEGORY CD]" caption="BUDGET CATEGORY CD" attribute="1" defaultMemberUniqueName="[4-Account].[BUDGET CATEGORY CD].[All]" allUniqueName="[4-Account].[BUDGET CATEGORY CD].[All]" dimensionUniqueName="[4-Account]" displayFolder="CSU" count="0" unbalanced="0"/>
    <cacheHierarchy uniqueName="[4-Account].[BUDGET CLOSE DATE]" caption="BUDGET CLOSE DATE" attribute="1" defaultMemberUniqueName="[4-Account].[BUDGET CLOSE DATE].[All]" allUniqueName="[4-Account].[BUDGET CLOSE DATE].[All]" dimensionUniqueName="[4-Account]" displayFolder="CSU" count="0" unbalanced="0"/>
    <cacheHierarchy uniqueName="[4-Account].[BUDGET OPEN DATE]" caption="BUDGET OPEN DATE" attribute="1" defaultMemberUniqueName="[4-Account].[BUDGET OPEN DATE].[All]" allUniqueName="[4-Account].[BUDGET OPEN DATE].[All]" dimensionUniqueName="[4-Account]" displayFolder="CSU" count="0" unbalanced="0"/>
    <cacheHierarchy uniqueName="[4-Account].[CAMPUS SERVICES CD]" caption="CAMPUS SERVICES CD" attribute="1" defaultMemberUniqueName="[4-Account].[CAMPUS SERVICES CD].[All]" allUniqueName="[4-Account].[CAMPUS SERVICES CD].[All]" dimensionUniqueName="[4-Account]" displayFolder="CSU" count="0" unbalanced="0"/>
    <cacheHierarchy uniqueName="[4-Account].[CG ACCT RESP ID]" caption="CG ACCT RESP ID" attribute="1" defaultMemberUniqueName="[4-Account].[CG ACCT RESP ID].[All]" allUniqueName="[4-Account].[CG ACCT RESP ID].[All]" dimensionUniqueName="[4-Account]" displayFolder="AcctResponsibility" count="0" unbalanced="0"/>
    <cacheHierarchy uniqueName="[4-Account].[CG CFDA NBR]" caption="CG CFDA NBR" attribute="1" defaultMemberUniqueName="[4-Account].[CG CFDA NBR].[All]" allUniqueName="[4-Account].[CG CFDA NBR].[All]" dimensionUniqueName="[4-Account]" displayFolder="CG" count="0" unbalanced="0"/>
    <cacheHierarchy uniqueName="[4-Account].[CLUSTER CD]" caption="CLUSTER CD" attribute="1" defaultMemberUniqueName="[4-Account].[CLUSTER CD].[All]" allUniqueName="[4-Account].[CLUSTER CD].[All]" dimensionUniqueName="[4-Account]" displayFolder="CSU" count="0" unbalanced="0"/>
    <cacheHierarchy uniqueName="[4-Account].[COFRS APPROP CD]" caption="COFRS APPROP CD" attribute="1" defaultMemberUniqueName="[4-Account].[COFRS APPROP CD].[All]" allUniqueName="[4-Account].[COFRS APPROP CD].[All]" dimensionUniqueName="[4-Account]" displayFolder="COFRS" count="0" unbalanced="0"/>
    <cacheHierarchy uniqueName="[4-Account].[COFRS CAP APPROP CD]" caption="COFRS CAP APPROP CD" attribute="1" defaultMemberUniqueName="[4-Account].[COFRS CAP APPROP CD].[All]" allUniqueName="[4-Account].[COFRS CAP APPROP CD].[All]" dimensionUniqueName="[4-Account]" displayFolder="COFRS" count="0" unbalanced="0"/>
    <cacheHierarchy uniqueName="[4-Account].[COFRS CAP RPT CATEG CD]" caption="COFRS CAP RPT CATEG CD" attribute="1" defaultMemberUniqueName="[4-Account].[COFRS CAP RPT CATEG CD].[All]" allUniqueName="[4-Account].[COFRS CAP RPT CATEG CD].[All]" dimensionUniqueName="[4-Account]" displayFolder="COFRS" count="0" unbalanced="0"/>
    <cacheHierarchy uniqueName="[4-Account].[COFRS CAPCONST CSU ATYP CD]" caption="COFRS CAPCONST CSU ATYP CD" attribute="1" defaultMemberUniqueName="[4-Account].[COFRS CAPCONST CSU ATYP CD].[All]" allUniqueName="[4-Account].[COFRS CAPCONST CSU ATYP CD].[All]" dimensionUniqueName="[4-Account]" displayFolder="COFRS" count="0" unbalanced="0"/>
    <cacheHierarchy uniqueName="[4-Account].[COFRS CAPCONST CSU BSACCT]" caption="COFRS CAPCONST CSU BSACCT" attribute="1" defaultMemberUniqueName="[4-Account].[COFRS CAPCONST CSU BSACCT].[All]" allUniqueName="[4-Account].[COFRS CAPCONST CSU BSACCT].[All]" dimensionUniqueName="[4-Account]" displayFolder="COFRS" count="0" unbalanced="0"/>
    <cacheHierarchy uniqueName="[4-Account].[COFRS CAPCONST CSU OBJREV]" caption="COFRS CAPCONST CSU OBJREV" attribute="1" defaultMemberUniqueName="[4-Account].[COFRS CAPCONST CSU OBJREV].[All]" allUniqueName="[4-Account].[COFRS CAPCONST CSU OBJREV].[All]" dimensionUniqueName="[4-Account]" displayFolder="COFRS" count="0" unbalanced="0"/>
    <cacheHierarchy uniqueName="[4-Account].[COFRS CAPCONST CSU PCT]" caption="COFRS CAPCONST CSU PCT" attribute="1" defaultMemberUniqueName="[4-Account].[COFRS CAPCONST CSU PCT].[All]" allUniqueName="[4-Account].[COFRS CAPCONST CSU PCT].[All]" dimensionUniqueName="[4-Account]" displayFolder="COFRS" count="0" unbalanced="0"/>
    <cacheHierarchy uniqueName="[4-Account].[COFRS CAPCONST FED ATYP CD]" caption="COFRS CAPCONST FED ATYP CD" attribute="1" defaultMemberUniqueName="[4-Account].[COFRS CAPCONST FED ATYP CD].[All]" allUniqueName="[4-Account].[COFRS CAPCONST FED ATYP CD].[All]" dimensionUniqueName="[4-Account]" displayFolder="COFRS" count="0" unbalanced="0"/>
    <cacheHierarchy uniqueName="[4-Account].[COFRS CAPCONST FED BSACCT]" caption="COFRS CAPCONST FED BSACCT" attribute="1" defaultMemberUniqueName="[4-Account].[COFRS CAPCONST FED BSACCT].[All]" allUniqueName="[4-Account].[COFRS CAPCONST FED BSACCT].[All]" dimensionUniqueName="[4-Account]" displayFolder="COFRS" count="0" unbalanced="0"/>
    <cacheHierarchy uniqueName="[4-Account].[COFRS CAPCONST FED OBJREV]" caption="COFRS CAPCONST FED OBJREV" attribute="1" defaultMemberUniqueName="[4-Account].[COFRS CAPCONST FED OBJREV].[All]" allUniqueName="[4-Account].[COFRS CAPCONST FED OBJREV].[All]" dimensionUniqueName="[4-Account]" displayFolder="COFRS" count="0" unbalanced="0"/>
    <cacheHierarchy uniqueName="[4-Account].[COFRS CAPCONST FED PCT]" caption="COFRS CAPCONST FED PCT" attribute="1" defaultMemberUniqueName="[4-Account].[COFRS CAPCONST FED PCT].[All]" allUniqueName="[4-Account].[COFRS CAPCONST FED PCT].[All]" dimensionUniqueName="[4-Account]" displayFolder="COFRS" count="0" unbalanced="0"/>
    <cacheHierarchy uniqueName="[4-Account].[COFRS CAPCONST STATE ATYP CD]" caption="COFRS CAPCONST STATE ATYP CD" attribute="1" defaultMemberUniqueName="[4-Account].[COFRS CAPCONST STATE ATYP CD].[All]" allUniqueName="[4-Account].[COFRS CAPCONST STATE ATYP CD].[All]" dimensionUniqueName="[4-Account]" displayFolder="COFRS" count="0" unbalanced="0"/>
    <cacheHierarchy uniqueName="[4-Account].[COFRS CAPCONST STATE BSACCT]" caption="COFRS CAPCONST STATE BSACCT" attribute="1" defaultMemberUniqueName="[4-Account].[COFRS CAPCONST STATE BSACCT].[All]" allUniqueName="[4-Account].[COFRS CAPCONST STATE BSACCT].[All]" dimensionUniqueName="[4-Account]" displayFolder="COFRS" count="0" unbalanced="0"/>
    <cacheHierarchy uniqueName="[4-Account].[COFRS CAPCONST STATE OBJREV]" caption="COFRS CAPCONST STATE OBJREV" attribute="1" defaultMemberUniqueName="[4-Account].[COFRS CAPCONST STATE OBJREV].[All]" allUniqueName="[4-Account].[COFRS CAPCONST STATE OBJREV].[All]" dimensionUniqueName="[4-Account]" displayFolder="COFRS" count="0" unbalanced="0"/>
    <cacheHierarchy uniqueName="[4-Account].[COFRS CAPCONST STATE PCT]" caption="COFRS CAPCONST STATE PCT" attribute="1" defaultMemberUniqueName="[4-Account].[COFRS CAPCONST STATE PCT].[All]" allUniqueName="[4-Account].[COFRS CAPCONST STATE PCT].[All]" dimensionUniqueName="[4-Account]" displayFolder="COFRS" count="0" unbalanced="0"/>
    <cacheHierarchy uniqueName="[4-Account].[COFRS RPT CATEG CD]" caption="COFRS RPT CATEG CD" attribute="1" defaultMemberUniqueName="[4-Account].[COFRS RPT CATEG CD].[All]" allUniqueName="[4-Account].[COFRS RPT CATEG CD].[All]" dimensionUniqueName="[4-Account]" displayFolder="COFRS" count="0" unbalanced="0"/>
    <cacheHierarchy uniqueName="[4-Account].[CONT ACCOUNT NBR]" caption="CONT ACCOUNT NBR" attribute="1" defaultMemberUniqueName="[4-Account].[CONT ACCOUNT NBR].[All]" allUniqueName="[4-Account].[CONT ACCOUNT NBR].[All]" dimensionUniqueName="[4-Account]" displayFolder="AcctInfo" count="0" unbalanced="0"/>
    <cacheHierarchy uniqueName="[4-Account].[CONT FIN COA CD]" caption="CONT FIN COA CD" attribute="1" defaultMemberUniqueName="[4-Account].[CONT FIN COA CD].[All]" allUniqueName="[4-Account].[CONT FIN COA CD].[All]" dimensionUniqueName="[4-Account]" displayFolder="AcctInfo" count="0" unbalanced="0"/>
    <cacheHierarchy uniqueName="[4-Account].[CONTR CTRL FCOA CD]" caption="CONTR CTRL FCOA CD" attribute="1" defaultMemberUniqueName="[4-Account].[CONTR CTRL FCOA CD].[All]" allUniqueName="[4-Account].[CONTR CTRL FCOA CD].[All]" dimensionUniqueName="[4-Account]" displayFolder="CG" count="0" unbalanced="0"/>
    <cacheHierarchy uniqueName="[4-Account].[CONTR CTRLACCT NBR]" caption="CONTR CTRLACCT NBR" attribute="1" defaultMemberUniqueName="[4-Account].[CONTR CTRLACCT NBR].[All]" allUniqueName="[4-Account].[CONTR CTRLACCT NBR].[All]" dimensionUniqueName="[4-Account]" displayFolder="CG" count="0" unbalanced="0"/>
    <cacheHierarchy uniqueName="[4-Account].[CONTRACT RATE]" caption="CONTRACT RATE" attribute="1" defaultMemberUniqueName="[4-Account].[CONTRACT RATE].[All]" allUniqueName="[4-Account].[CONTRACT RATE].[All]" dimensionUniqueName="[4-Account]" displayFolder="CG" count="0" unbalanced="0"/>
    <cacheHierarchy uniqueName="[4-Account].[COST SHARE ACCOUNT FLAG]" caption="COST SHARE ACCOUNT FLAG" attribute="1" defaultMemberUniqueName="[4-Account].[COST SHARE ACCOUNT FLAG].[All]" allUniqueName="[4-Account].[COST SHARE ACCOUNT FLAG].[All]" dimensionUniqueName="[4-Account]" displayFolder="CG" count="0" unbalanced="0"/>
    <cacheHierarchy uniqueName="[4-Account].[COST SHARE REQUIRED]" caption="COST SHARE REQUIRED" attribute="1" defaultMemberUniqueName="[4-Account].[COST SHARE REQUIRED].[All]" allUniqueName="[4-Account].[COST SHARE REQUIRED].[All]" dimensionUniqueName="[4-Account]" displayFolder="CG" count="0" unbalanced="0"/>
    <cacheHierarchy uniqueName="[4-Account].[DIVISION CD]" caption="DIVISION CD" attribute="1" defaultMemberUniqueName="[4-Account].[DIVISION CD].[All]" allUniqueName="[4-Account].[DIVISION CD].[All]" dimensionUniqueName="[4-Account]" displayFolder="Org" count="0" unbalanced="0"/>
    <cacheHierarchy uniqueName="[4-Account].[DIVISION NM]" caption="DIVISION NM" attribute="1" defaultMemberUniqueName="[4-Account].[DIVISION NM].[All]" allUniqueName="[4-Account].[DIVISION NM].[All]" dimensionUniqueName="[4-Account]" displayFolder="Org" count="0" unbalanced="0"/>
    <cacheHierarchy uniqueName="[4-Account].[ENTERPRISE CD]" caption="ENTERPRISE CD" attribute="1" defaultMemberUniqueName="[4-Account].[ENTERPRISE CD].[All]" allUniqueName="[4-Account].[ENTERPRISE CD].[All]" dimensionUniqueName="[4-Account]" displayFolder="CSU" count="0" unbalanced="0"/>
    <cacheHierarchy uniqueName="[4-Account].[ENTERPRISE STS CD]" caption="ENTERPRISE STS CD" attribute="1" defaultMemberUniqueName="[4-Account].[ENTERPRISE STS CD].[All]" allUniqueName="[4-Account].[ENTERPRISE STS CD].[All]" dimensionUniqueName="[4-Account]" displayFolder="CSU" count="0" unbalanced="0"/>
    <cacheHierarchy uniqueName="[4-Account].[FACIL ADMIN CATEGORY CD]" caption="FACIL ADMIN CATEGORY CD" attribute="1" defaultMemberUniqueName="[4-Account].[FACIL ADMIN CATEGORY CD].[All]" allUniqueName="[4-Account].[FACIL ADMIN CATEGORY CD].[All]" dimensionUniqueName="[4-Account]" displayFolder="CSU" count="0" unbalanced="0"/>
    <cacheHierarchy uniqueName="[4-Account].[FIN AICPA FUNC CD]" caption="FIN AICPA FUNC CD" attribute="1" defaultMemberUniqueName="[4-Account].[FIN AICPA FUNC CD].[All]" allUniqueName="[4-Account].[FIN AICPA FUNC CD].[All]" dimensionUniqueName="[4-Account]" displayFolder="Reporting" count="0" unbalanced="0"/>
    <cacheHierarchy uniqueName="[4-Account].[FIN COA CD]" caption="FIN COA CD" attribute="1" defaultMemberUniqueName="[4-Account].[FIN COA CD].[All]" allUniqueName="[4-Account].[FIN COA CD].[All]" dimensionUniqueName="[4-Account]" displayFolder="" count="0" unbalanced="0"/>
    <cacheHierarchy uniqueName="[4-Account].[FIN EXT ENC SF CD]" caption="FIN EXT ENC SF CD" attribute="1" defaultMemberUniqueName="[4-Account].[FIN EXT ENC SF CD].[All]" allUniqueName="[4-Account].[FIN EXT ENC SF CD].[All]" dimensionUniqueName="[4-Account]" displayFolder="Reporting" count="0" unbalanced="0"/>
    <cacheHierarchy uniqueName="[4-Account].[FIN FED FUNC CD]" caption="FIN FED FUNC CD" attribute="1" defaultMemberUniqueName="[4-Account].[FIN FED FUNC CD].[All]" allUniqueName="[4-Account].[FIN FED FUNC CD].[All]" dimensionUniqueName="[4-Account]" displayFolder="Reporting" count="0" unbalanced="0"/>
    <cacheHierarchy uniqueName="[4-Account].[FIN HGH ED FUNC CD]" caption="FIN HGH ED FUNC CD" attribute="1" defaultMemberUniqueName="[4-Account].[FIN HGH ED FUNC CD].[All]" allUniqueName="[4-Account].[FIN HGH ED FUNC CD].[All]" dimensionUniqueName="[4-Account]" displayFolder="Reporting" count="0" unbalanced="0"/>
    <cacheHierarchy uniqueName="[4-Account].[FIN HGH ED FUNC NM]" caption="FIN HGH ED FUNC NM" attribute="1" defaultMemberUniqueName="[4-Account].[FIN HGH ED FUNC NM].[All]" allUniqueName="[4-Account].[FIN HGH ED FUNC NM].[All]" dimensionUniqueName="[4-Account]" displayFolder="Reporting" count="0" unbalanced="0"/>
    <cacheHierarchy uniqueName="[4-Account].[FIN INT ENC SF CD]" caption="FIN INT ENC SF CD" attribute="1" defaultMemberUniqueName="[4-Account].[FIN INT ENC SF CD].[All]" allUniqueName="[4-Account].[FIN INT ENC SF CD].[All]" dimensionUniqueName="[4-Account]" displayFolder="AcctInfo" count="0" unbalanced="0"/>
    <cacheHierarchy uniqueName="[4-Account].[FIN OBJ PRSCTRL CD]" caption="FIN OBJ PRSCTRL CD" attribute="1" defaultMemberUniqueName="[4-Account].[FIN OBJ PRSCTRL CD].[All]" allUniqueName="[4-Account].[FIN OBJ PRSCTRL CD].[All]" dimensionUniqueName="[4-Account]" displayFolder="AcctInfo" count="0" unbalanced="0"/>
    <cacheHierarchy uniqueName="[4-Account].[FIN PRE ENC SF CD]" caption="FIN PRE ENC SF CD" attribute="1" defaultMemberUniqueName="[4-Account].[FIN PRE ENC SF CD].[All]" allUniqueName="[4-Account].[FIN PRE ENC SF CD].[All]" dimensionUniqueName="[4-Account]" displayFolder="AcctInfo" count="0" unbalanced="0"/>
    <cacheHierarchy uniqueName="[4-Account].[FIN SERIES ID]" caption="FIN SERIES ID" attribute="1" defaultMemberUniqueName="[4-Account].[FIN SERIES ID].[All]" allUniqueName="[4-Account].[FIN SERIES ID].[All]" dimensionUniqueName="[4-Account]" displayFolder="AcctInfo" count="0" unbalanced="0"/>
    <cacheHierarchy uniqueName="[4-Account].[FIN UBO FUNC CD]" caption="FIN UBO FUNC CD" attribute="1" defaultMemberUniqueName="[4-Account].[FIN UBO FUNC CD].[All]" allUniqueName="[4-Account].[FIN UBO FUNC CD].[All]" dimensionUniqueName="[4-Account]" displayFolder="CSU" count="0" unbalanced="0"/>
    <cacheHierarchy uniqueName="[4-Account].[FND GRP BA RSTR LVL CD]" caption="FND GRP BA RSTR LVL CD" attribute="1" defaultMemberUniqueName="[4-Account].[FND GRP BA RSTR LVL CD].[All]" allUniqueName="[4-Account].[FND GRP BA RSTR LVL CD].[All]" dimensionUniqueName="[4-Account]" displayFolder="AcctInfo" count="0" unbalanced="0"/>
    <cacheHierarchy uniqueName="[4-Account].[FOUNDATION FUND ID]" caption="FOUNDATION FUND ID" attribute="1" defaultMemberUniqueName="[4-Account].[FOUNDATION FUND ID].[All]" allUniqueName="[4-Account].[FOUNDATION FUND ID].[All]" dimensionUniqueName="[4-Account]" displayFolder="CSU" count="0" unbalanced="0"/>
    <cacheHierarchy uniqueName="[4-Account].[FUND GRP CD]" caption="FUND GRP CD" attribute="1" defaultMemberUniqueName="[4-Account].[FUND GRP CD].[All]" allUniqueName="[4-Account].[FUND GRP CD].[All]" dimensionUniqueName="[4-Account]" displayFolder="Reporting" count="0" unbalanced="0"/>
    <cacheHierarchy uniqueName="[4-Account].[FUND GRP NM]" caption="FUND GRP NM" attribute="1" defaultMemberUniqueName="[4-Account].[FUND GRP NM].[All]" allUniqueName="[4-Account].[FUND GRP NM].[All]" dimensionUniqueName="[4-Account]" displayFolder="Reporting" count="0" unbalanced="0"/>
    <cacheHierarchy uniqueName="[4-Account].[FUND SRC CD]" caption="FUND SRC CD" attribute="1" defaultMemberUniqueName="[4-Account].[FUND SRC CD].[All]" allUniqueName="[4-Account].[FUND SRC CD].[All]" dimensionUniqueName="[4-Account]" displayFolder="CSU" count="0" unbalanced="0"/>
    <cacheHierarchy uniqueName="[4-Account].[ICR ACCOUNT NBR]" caption="ICR ACCOUNT NBR" attribute="1" defaultMemberUniqueName="[4-Account].[ICR ACCOUNT NBR].[All]" allUniqueName="[4-Account].[ICR ACCOUNT NBR].[All]" dimensionUniqueName="[4-Account]" displayFolder="CG" count="0" unbalanced="0"/>
    <cacheHierarchy uniqueName="[4-Account].[ICR FIN COA CD]" caption="ICR FIN COA CD" attribute="1" defaultMemberUniqueName="[4-Account].[ICR FIN COA CD].[All]" allUniqueName="[4-Account].[ICR FIN COA CD].[All]" dimensionUniqueName="[4-Account]" displayFolder="CG" count="0" unbalanced="0"/>
    <cacheHierarchy uniqueName="[4-Account].[INCOME ACCOUNT NBR]" caption="INCOME ACCOUNT NBR" attribute="1" defaultMemberUniqueName="[4-Account].[INCOME ACCOUNT NBR].[All]" allUniqueName="[4-Account].[INCOME ACCOUNT NBR].[All]" dimensionUniqueName="[4-Account]" displayFolder="Reporting" count="0" unbalanced="0"/>
    <cacheHierarchy uniqueName="[4-Account].[INCOME FIN COA CD]" caption="INCOME FIN COA CD" attribute="1" defaultMemberUniqueName="[4-Account].[INCOME FIN COA CD].[All]" allUniqueName="[4-Account].[INCOME FIN COA CD].[All]" dimensionUniqueName="[4-Account]" displayFolder="Reporting" count="0" unbalanced="0"/>
    <cacheHierarchy uniqueName="[4-Account].[MASTER CONTRACT NBR]" caption="MASTER CONTRACT NBR" attribute="1" defaultMemberUniqueName="[4-Account].[MASTER CONTRACT NBR].[All]" allUniqueName="[4-Account].[MASTER CONTRACT NBR].[All]" dimensionUniqueName="[4-Account]" displayFolder="CG" count="0" unbalanced="0"/>
    <cacheHierarchy uniqueName="[4-Account].[NSF CATEGORY CD]" caption="NSF CATEGORY CD" attribute="1" defaultMemberUniqueName="[4-Account].[NSF CATEGORY CD].[All]" allUniqueName="[4-Account].[NSF CATEGORY CD].[All]" dimensionUniqueName="[4-Account]" displayFolder="CG" count="0" unbalanced="0"/>
    <cacheHierarchy uniqueName="[4-Account].[ORG ACCT GRP TEXT]" caption="ORG ACCT GRP TEXT" attribute="1" defaultMemberUniqueName="[4-Account].[ORG ACCT GRP TEXT].[All]" allUniqueName="[4-Account].[ORG ACCT GRP TEXT].[All]" dimensionUniqueName="[4-Account]" displayFolder="Org" count="0" unbalanced="0"/>
    <cacheHierarchy uniqueName="[4-Account].[ORG CD]" caption="ORG CD" attribute="1" defaultMemberUniqueName="[4-Account].[ORG CD].[All]" allUniqueName="[4-Account].[ORG CD].[All]" dimensionUniqueName="[4-Account]" displayFolder="Org" count="0" unbalanced="0"/>
    <cacheHierarchy uniqueName="[4-Account].[ORG CITY NM]" caption="ORG CITY NM" attribute="1" defaultMemberUniqueName="[4-Account].[ORG CITY NM].[All]" allUniqueName="[4-Account].[ORG CITY NM].[All]" dimensionUniqueName="[4-Account]" displayFolder="Org" count="0" unbalanced="0"/>
    <cacheHierarchy uniqueName="[4-Account].[ORG CNTRY CD]" caption="ORG CNTRY CD" attribute="1" defaultMemberUniqueName="[4-Account].[ORG CNTRY CD].[All]" allUniqueName="[4-Account].[ORG CNTRY CD].[All]" dimensionUniqueName="[4-Account]" displayFolder="Org" count="0" unbalanced="0"/>
    <cacheHierarchy uniqueName="[4-Account].[ORG DFLT ACCT NBR]" caption="ORG DFLT ACCT NBR" attribute="1" defaultMemberUniqueName="[4-Account].[ORG DFLT ACCT NBR].[All]" allUniqueName="[4-Account].[ORG DFLT ACCT NBR].[All]" dimensionUniqueName="[4-Account]" displayFolder="Org" count="0" unbalanced="0"/>
    <cacheHierarchy uniqueName="[4-Account].[ORG LN1 ADDR]" caption="ORG LN1 ADDR" attribute="1" defaultMemberUniqueName="[4-Account].[ORG LN1 ADDR].[All]" allUniqueName="[4-Account].[ORG LN1 ADDR].[All]" dimensionUniqueName="[4-Account]" displayFolder="Org" count="0" unbalanced="0"/>
    <cacheHierarchy uniqueName="[4-Account].[ORG LN2 ADDR]" caption="ORG LN2 ADDR" attribute="1" defaultMemberUniqueName="[4-Account].[ORG LN2 ADDR].[All]" allUniqueName="[4-Account].[ORG LN2 ADDR].[All]" dimensionUniqueName="[4-Account]" displayFolder="Org" count="0" unbalanced="0"/>
    <cacheHierarchy uniqueName="[4-Account].[ORG NM]" caption="ORG NM" attribute="1" defaultMemberUniqueName="[4-Account].[ORG NM].[All]" allUniqueName="[4-Account].[ORG NM].[All]" dimensionUniqueName="[4-Account]" displayFolder="Org" count="0" unbalanced="0"/>
    <cacheHierarchy uniqueName="[4-Account].[ORG PHYS CMP CD]" caption="ORG PHYS CMP CD" attribute="1" defaultMemberUniqueName="[4-Account].[ORG PHYS CMP CD].[All]" allUniqueName="[4-Account].[ORG PHYS CMP CD].[All]" dimensionUniqueName="[4-Account]" displayFolder="Org" count="0" unbalanced="0"/>
    <cacheHierarchy uniqueName="[4-Account].[ORG STATE CD]" caption="ORG STATE CD" attribute="1" defaultMemberUniqueName="[4-Account].[ORG STATE CD].[All]" allUniqueName="[4-Account].[ORG STATE CD].[All]" dimensionUniqueName="[4-Account]" displayFolder="Org" count="0" unbalanced="0"/>
    <cacheHierarchy uniqueName="[4-Account].[ORG TYP CD]" caption="ORG TYP CD" attribute="1" defaultMemberUniqueName="[4-Account].[ORG TYP CD].[All]" allUniqueName="[4-Account].[ORG TYP CD].[All]" dimensionUniqueName="[4-Account]" displayFolder="Org" count="0" unbalanced="0"/>
    <cacheHierarchy uniqueName="[4-Account].[ORG ZIP CD]" caption="ORG ZIP CD" attribute="1" defaultMemberUniqueName="[4-Account].[ORG ZIP CD].[All]" allUniqueName="[4-Account].[ORG ZIP CD].[All]" dimensionUniqueName="[4-Account]" displayFolder="Org" count="0" unbalanced="0"/>
    <cacheHierarchy uniqueName="[4-Account].[OVEREXPEND STATUS CD]" caption="OVEREXPEND STATUS CD" attribute="1" defaultMemberUniqueName="[4-Account].[OVEREXPEND STATUS CD].[All]" allUniqueName="[4-Account].[OVEREXPEND STATUS CD].[All]" dimensionUniqueName="[4-Account]" displayFolder="Reporting" count="0" unbalanced="0"/>
    <cacheHierarchy uniqueName="[4-Account].[PROJECT END DATE]" caption="PROJECT END DATE" attribute="1" defaultMemberUniqueName="[4-Account].[PROJECT END DATE].[All]" allUniqueName="[4-Account].[PROJECT END DATE].[All]" dimensionUniqueName="[4-Account]" displayFolder="CG" count="0" unbalanced="0"/>
    <cacheHierarchy uniqueName="[4-Account].[RC CD]" caption="RC CD" attribute="1" defaultMemberUniqueName="[4-Account].[RC CD].[All]" allUniqueName="[4-Account].[RC CD].[All]" dimensionUniqueName="[4-Account]" displayFolder="Reporting" count="2" unbalanced="0">
      <fieldsUsage count="2">
        <fieldUsage x="-1"/>
        <fieldUsage x="4"/>
      </fieldsUsage>
    </cacheHierarchy>
    <cacheHierarchy uniqueName="[4-Account].[RC NM]" caption="RC NM" attribute="1" defaultMemberUniqueName="[4-Account].[RC NM].[All]" allUniqueName="[4-Account].[RC NM].[All]" dimensionUniqueName="[4-Account]" displayFolder="Reporting" count="2" unbalanced="0">
      <fieldsUsage count="2">
        <fieldUsage x="-1"/>
        <fieldUsage x="5"/>
      </fieldsUsage>
    </cacheHierarchy>
    <cacheHierarchy uniqueName="[4-Account].[REPORT EXCLUDE IND]" caption="REPORT EXCLUDE IND" attribute="1" defaultMemberUniqueName="[4-Account].[REPORT EXCLUDE IND].[All]" allUniqueName="[4-Account].[REPORT EXCLUDE IND].[All]" dimensionUniqueName="[4-Account]" displayFolder="CSU" count="0" unbalanced="0"/>
    <cacheHierarchy uniqueName="[4-Account].[RESEARCH RPT CD]" caption="RESEARCH RPT CD" attribute="1" defaultMemberUniqueName="[4-Account].[RESEARCH RPT CD].[All]" allUniqueName="[4-Account].[RESEARCH RPT CD].[All]" dimensionUniqueName="[4-Account]" displayFolder="CG" count="0" unbalanced="0"/>
    <cacheHierarchy uniqueName="[4-Account].[RPTS TO ACCT NBR]" caption="RPTS TO ACCT NBR" attribute="1" defaultMemberUniqueName="[4-Account].[RPTS TO ACCT NBR].[All]" allUniqueName="[4-Account].[RPTS TO ACCT NBR].[All]" dimensionUniqueName="[4-Account]" displayFolder="AcctInfo" count="0" unbalanced="0"/>
    <cacheHierarchy uniqueName="[4-Account].[RPTS TO FIN COA CD]" caption="RPTS TO FIN COA CD" attribute="1" defaultMemberUniqueName="[4-Account].[RPTS TO FIN COA CD].[All]" allUniqueName="[4-Account].[RPTS TO FIN COA CD].[All]" dimensionUniqueName="[4-Account]" displayFolder="AcctInfo" count="0" unbalanced="0"/>
    <cacheHierarchy uniqueName="[4-Account].[SPECIAL ITEM CD]" caption="SPECIAL ITEM CD" attribute="1" defaultMemberUniqueName="[4-Account].[SPECIAL ITEM CD].[All]" allUniqueName="[4-Account].[SPECIAL ITEM CD].[All]" dimensionUniqueName="[4-Account]" displayFolder="Reporting" count="0" unbalanced="0"/>
    <cacheHierarchy uniqueName="[4-Account].[SPONSOR]" caption="SPONSOR" attribute="1" defaultMemberUniqueName="[4-Account].[SPONSOR].[All]" allUniqueName="[4-Account].[SPONSOR].[All]" dimensionUniqueName="[4-Account]" displayFolder="CG" count="0" unbalanced="0"/>
    <cacheHierarchy uniqueName="[4-Account].[SPONSOR CD]" caption="SPONSOR CD" attribute="1" defaultMemberUniqueName="[4-Account].[SPONSOR CD].[All]" allUniqueName="[4-Account].[SPONSOR CD].[All]" dimensionUniqueName="[4-Account]" displayFolder="CG" count="0" unbalanced="0"/>
    <cacheHierarchy uniqueName="[4-Account].[SPONSOR SOURCE]" caption="SPONSOR SOURCE" attribute="1" defaultMemberUniqueName="[4-Account].[SPONSOR SOURCE].[All]" allUniqueName="[4-Account].[SPONSOR SOURCE].[All]" dimensionUniqueName="[4-Account]" displayFolder="CG" count="0" unbalanced="0"/>
    <cacheHierarchy uniqueName="[4-Account].[STATE RPT CD]" caption="STATE RPT CD" attribute="1" defaultMemberUniqueName="[4-Account].[STATE RPT CD].[All]" allUniqueName="[4-Account].[STATE RPT CD].[All]" dimensionUniqueName="[4-Account]" displayFolder="CSU" count="0" unbalanced="0"/>
    <cacheHierarchy uniqueName="[4-Account].[SUB FUND GRP CD]" caption="SUB FUND GRP CD" attribute="1" defaultMemberUniqueName="[4-Account].[SUB FUND GRP CD].[All]" allUniqueName="[4-Account].[SUB FUND GRP CD].[All]" dimensionUniqueName="[4-Account]" displayFolder="Reporting" count="0" unbalanced="0"/>
    <cacheHierarchy uniqueName="[4-Account].[SUB FUND GRP DESC]" caption="SUB FUND GRP DESC" attribute="1" defaultMemberUniqueName="[4-Account].[SUB FUND GRP DESC].[All]" allUniqueName="[4-Account].[SUB FUND GRP DESC].[All]" dimensionUniqueName="[4-Account]" displayFolder="Reporting" count="0" unbalanced="0"/>
    <cacheHierarchy uniqueName="[4-Account].[SUB FUND GRP WAGE IND]" caption="SUB FUND GRP WAGE IND" attribute="1" defaultMemberUniqueName="[4-Account].[SUB FUND GRP WAGE IND].[All]" allUniqueName="[4-Account].[SUB FUND GRP WAGE IND].[All]" dimensionUniqueName="[4-Account]" displayFolder="Reporting" count="0" unbalanced="0"/>
    <cacheHierarchy uniqueName="[4-Account].[SUB FUNDGRP TYP CD]" caption="SUB FUNDGRP TYP CD" attribute="1" defaultMemberUniqueName="[4-Account].[SUB FUNDGRP TYP CD].[All]" allUniqueName="[4-Account].[SUB FUNDGRP TYP CD].[All]" dimensionUniqueName="[4-Account]" displayFolder="Reporting" count="0" unbalanced="0"/>
    <cacheHierarchy uniqueName="[5-Sub Acct].[SUB ACCT NBR]" caption="SUB ACCT NBR" attribute="1" defaultMemberUniqueName="[5-Sub Acct].[SUB ACCT NBR].[All]" allUniqueName="[5-Sub Acct].[SUB ACCT NBR].[All]" dimensionUniqueName="[5-Sub Acct]" displayFolder="" count="0" unbalanced="0"/>
    <cacheHierarchy uniqueName="[5-Sub Acct].[SUB ACCT NM]" caption="SUB ACCT NM" attribute="1" defaultMemberUniqueName="[5-Sub Acct].[SUB ACCT NM].[All]" allUniqueName="[5-Sub Acct].[SUB ACCT NM].[All]" dimensionUniqueName="[5-Sub Acct]" displayFolder="" count="0" unbalanced="0"/>
    <cacheHierarchy uniqueName="[6-Object].[ACCTG CTGRY CD]" caption="ACCTG CTGRY CD" attribute="1" defaultMemberUniqueName="[6-Object].[ACCTG CTGRY CD].[All]" allUniqueName="[6-Object].[ACCTG CTGRY CD].[All]" dimensionUniqueName="[6-Object]" displayFolder="ObjAttributes" count="0" unbalanced="0"/>
    <cacheHierarchy uniqueName="[6-Object].[COFRS ACCT TYP OVRD CD]" caption="COFRS ACCT TYP OVRD CD" attribute="1" defaultMemberUniqueName="[6-Object].[COFRS ACCT TYP OVRD CD].[All]" allUniqueName="[6-Object].[COFRS ACCT TYP OVRD CD].[All]" dimensionUniqueName="[6-Object]" displayFolder="COFRS" count="0" unbalanced="0"/>
    <cacheHierarchy uniqueName="[6-Object].[COFRS BALSHEET ACCT]" caption="COFRS BALSHEET ACCT" attribute="1" defaultMemberUniqueName="[6-Object].[COFRS BALSHEET ACCT].[All]" allUniqueName="[6-Object].[COFRS BALSHEET ACCT].[All]" dimensionUniqueName="[6-Object]" displayFolder="COFRS" count="0" unbalanced="0"/>
    <cacheHierarchy uniqueName="[6-Object].[COFRS CAP BALSHEET ACCT]" caption="COFRS CAP BALSHEET ACCT" attribute="1" defaultMemberUniqueName="[6-Object].[COFRS CAP BALSHEET ACCT].[All]" allUniqueName="[6-Object].[COFRS CAP BALSHEET ACCT].[All]" dimensionUniqueName="[6-Object]" displayFolder="COFRS" count="0" unbalanced="0"/>
    <cacheHierarchy uniqueName="[6-Object].[COFRS CAP OBJREV CD]" caption="COFRS CAP OBJREV CD" attribute="1" defaultMemberUniqueName="[6-Object].[COFRS CAP OBJREV CD].[All]" allUniqueName="[6-Object].[COFRS CAP OBJREV CD].[All]" dimensionUniqueName="[6-Object]" displayFolder="COFRS" count="0" unbalanced="0"/>
    <cacheHierarchy uniqueName="[6-Object].[COFRS OBJREV CD]" caption="COFRS OBJREV CD" attribute="1" defaultMemberUniqueName="[6-Object].[COFRS OBJREV CD].[All]" allUniqueName="[6-Object].[COFRS OBJREV CD].[All]" dimensionUniqueName="[6-Object]" displayFolder="COFRS" count="0" unbalanced="0"/>
    <cacheHierarchy uniqueName="[6-Object].[FIN COA CD]" caption="FIN COA CD" attribute="1" defaultMemberUniqueName="[6-Object].[FIN COA CD].[All]" allUniqueName="[6-Object].[FIN COA CD].[All]" dimensionUniqueName="[6-Object]" displayFolder="" count="0" unbalanced="0"/>
    <cacheHierarchy uniqueName="[6-Object].[FIN CONOBJ SHRT NM]" caption="FIN CONOBJ SHRT NM" attribute="1" defaultMemberUniqueName="[6-Object].[FIN CONOBJ SHRT NM].[All]" allUniqueName="[6-Object].[FIN CONOBJ SHRT NM].[All]" dimensionUniqueName="[6-Object]" displayFolder="ObjAttributes" count="0" unbalanced="0"/>
    <cacheHierarchy uniqueName="[6-Object].[FIN CONS OBJ CD]" caption="FIN CONS OBJ CD" attribute="1" defaultMemberUniqueName="[6-Object].[FIN CONS OBJ CD].[All]" allUniqueName="[6-Object].[FIN CONS OBJ CD].[All]" dimensionUniqueName="[6-Object]" displayFolder="ObjAttributes" count="0" unbalanced="0"/>
    <cacheHierarchy uniqueName="[6-Object].[FIN CONS OBJ NM]" caption="FIN CONS OBJ NM" attribute="1" defaultMemberUniqueName="[6-Object].[FIN CONS OBJ NM].[All]" allUniqueName="[6-Object].[FIN CONS OBJ NM].[All]" dimensionUniqueName="[6-Object]" displayFolder="ObjAttributes" count="0" unbalanced="0"/>
    <cacheHierarchy uniqueName="[6-Object].[FIN FED FUNDED CD]" caption="FIN FED FUNDED CD" attribute="1" defaultMemberUniqueName="[6-Object].[FIN FED FUNDED CD].[All]" allUniqueName="[6-Object].[FIN FED FUNDED CD].[All]" dimensionUniqueName="[6-Object]" displayFolder="ObjAttributes" count="0" unbalanced="0"/>
    <cacheHierarchy uniqueName="[6-Object].[FIN OBJ ACTIVE CD]" caption="FIN OBJ ACTIVE CD" attribute="1" defaultMemberUniqueName="[6-Object].[FIN OBJ ACTIVE CD].[All]" allUniqueName="[6-Object].[FIN OBJ ACTIVE CD].[All]" dimensionUniqueName="[6-Object]" displayFolder="ObjAttributes" count="0" unbalanced="0"/>
    <cacheHierarchy uniqueName="[6-Object].[FIN OBJ CD NM]" caption="FIN OBJ CD NM" attribute="1" defaultMemberUniqueName="[6-Object].[FIN OBJ CD NM].[All]" allUniqueName="[6-Object].[FIN OBJ CD NM].[All]" dimensionUniqueName="[6-Object]" displayFolder="" count="0" unbalanced="0"/>
    <cacheHierarchy uniqueName="[6-Object].[FIN OBJ CD SHRT NM]" caption="FIN OBJ CD SHRT NM" attribute="1" defaultMemberUniqueName="[6-Object].[FIN OBJ CD SHRT NM].[All]" allUniqueName="[6-Object].[FIN OBJ CD SHRT NM].[All]" dimensionUniqueName="[6-Object]" displayFolder="" count="0" unbalanced="0"/>
    <cacheHierarchy uniqueName="[6-Object].[FIN OBJ LEVEL CD]" caption="FIN OBJ LEVEL CD" attribute="1" defaultMemberUniqueName="[6-Object].[FIN OBJ LEVEL CD].[All]" allUniqueName="[6-Object].[FIN OBJ LEVEL CD].[All]" dimensionUniqueName="[6-Object]" displayFolder="ObjAttributes" count="0" unbalanced="0"/>
    <cacheHierarchy uniqueName="[6-Object].[FIN OBJ LEVEL NM]" caption="FIN OBJ LEVEL NM" attribute="1" defaultMemberUniqueName="[6-Object].[FIN OBJ LEVEL NM].[All]" allUniqueName="[6-Object].[FIN OBJ LEVEL NM].[All]" dimensionUniqueName="[6-Object]" displayFolder="ObjAttributes" count="0" unbalanced="0"/>
    <cacheHierarchy uniqueName="[6-Object].[FIN OBJ SUB TYP CD]" caption="FIN OBJ SUB TYP CD" attribute="1" defaultMemberUniqueName="[6-Object].[FIN OBJ SUB TYP CD].[All]" allUniqueName="[6-Object].[FIN OBJ SUB TYP CD].[All]" dimensionUniqueName="[6-Object]" displayFolder="ObjAttributes" count="0" unbalanced="0"/>
    <cacheHierarchy uniqueName="[6-Object].[FIN OBJ SUB TYP NM]" caption="FIN OBJ SUB TYP NM" attribute="1" defaultMemberUniqueName="[6-Object].[FIN OBJ SUB TYP NM].[All]" allUniqueName="[6-Object].[FIN OBJ SUB TYP NM].[All]" dimensionUniqueName="[6-Object]" displayFolder="ObjAttributes" count="0" unbalanced="0"/>
    <cacheHierarchy uniqueName="[6-Object].[FIN OBJ TYP CD]" caption="FIN OBJ TYP CD" attribute="1" defaultMemberUniqueName="[6-Object].[FIN OBJ TYP CD].[All]" allUniqueName="[6-Object].[FIN OBJ TYP CD].[All]" dimensionUniqueName="[6-Object]" displayFolder="ObjAttributes" count="0" unbalanced="0"/>
    <cacheHierarchy uniqueName="[6-Object].[FIN OBJ TYP ICR CD]" caption="FIN OBJ TYP ICR CD" attribute="1" defaultMemberUniqueName="[6-Object].[FIN OBJ TYP ICR CD].[All]" allUniqueName="[6-Object].[FIN OBJ TYP ICR CD].[All]" dimensionUniqueName="[6-Object]" displayFolder="ObjAttributes" count="0" unbalanced="0"/>
    <cacheHierarchy uniqueName="[6-Object].[FIN OBJ TYP NM]" caption="FIN OBJ TYP NM" attribute="1" defaultMemberUniqueName="[6-Object].[FIN OBJ TYP NM].[All]" allUniqueName="[6-Object].[FIN OBJ TYP NM].[All]" dimensionUniqueName="[6-Object]" displayFolder="ObjAttributes" count="0" unbalanced="0"/>
    <cacheHierarchy uniqueName="[6-Object].[FIN OBJECT CD]" caption="FIN OBJECT CD" attribute="1" defaultMemberUniqueName="[6-Object].[FIN OBJECT CD].[All]" allUniqueName="[6-Object].[FIN OBJECT CD].[All]" dimensionUniqueName="[6-Object]" displayFolder="" count="2" unbalanced="0">
      <fieldsUsage count="2">
        <fieldUsage x="-1"/>
        <fieldUsage x="3"/>
      </fieldsUsage>
    </cacheHierarchy>
    <cacheHierarchy uniqueName="[6-Object].[FIN OBJLVL SHRT NM]" caption="FIN OBJLVL SHRT NM" attribute="1" defaultMemberUniqueName="[6-Object].[FIN OBJLVL SHRT NM].[All]" allUniqueName="[6-Object].[FIN OBJLVL SHRT NM].[All]" dimensionUniqueName="[6-Object]" displayFolder="ObjAttributes" count="0" unbalanced="0"/>
    <cacheHierarchy uniqueName="[6-Object].[FIN OBJTYP DBCR CD]" caption="FIN OBJTYP DBCR CD" attribute="1" defaultMemberUniqueName="[6-Object].[FIN OBJTYP DBCR CD].[All]" allUniqueName="[6-Object].[FIN OBJTYP DBCR CD].[All]" dimensionUniqueName="[6-Object]" displayFolder="ObjAttributes" count="0" unbalanced="0"/>
    <cacheHierarchy uniqueName="[6-Object].[FIN REPORT SORT CD]" caption="FIN REPORT SORT CD" attribute="1" defaultMemberUniqueName="[6-Object].[FIN REPORT SORT CD].[All]" allUniqueName="[6-Object].[FIN REPORT SORT CD].[All]" dimensionUniqueName="[6-Object]" displayFolder="FinStmt" count="0" unbalanced="0"/>
    <cacheHierarchy uniqueName="[6-Object].[FINSTMT CTG CD]" caption="FINSTMT CTG CD" attribute="1" defaultMemberUniqueName="[6-Object].[FINSTMT CTG CD].[All]" allUniqueName="[6-Object].[FINSTMT CTG CD].[All]" dimensionUniqueName="[6-Object]" displayFolder="FinStmt" count="0" unbalanced="0"/>
    <cacheHierarchy uniqueName="[6-Object].[FINSTMT CTG NM]" caption="FINSTMT CTG NM" attribute="1" defaultMemberUniqueName="[6-Object].[FINSTMT CTG NM].[All]" allUniqueName="[6-Object].[FINSTMT CTG NM].[All]" dimensionUniqueName="[6-Object]" displayFolder="FinStmt" count="0" unbalanced="0"/>
    <cacheHierarchy uniqueName="[6-Object].[FOBJ BDGT AGGR CD]" caption="FOBJ BDGT AGGR CD" attribute="1" defaultMemberUniqueName="[6-Object].[FOBJ BDGT AGGR CD].[All]" allUniqueName="[6-Object].[FOBJ BDGT AGGR CD].[All]" dimensionUniqueName="[6-Object]" displayFolder="ObjAttributes" count="0" unbalanced="0"/>
    <cacheHierarchy uniqueName="[6-Object].[FOBJ MNXFR ELIM CD]" caption="FOBJ MNXFR ELIM CD" attribute="1" defaultMemberUniqueName="[6-Object].[FOBJ MNXFR ELIM CD].[All]" allUniqueName="[6-Object].[FOBJ MNXFR ELIM CD].[All]" dimensionUniqueName="[6-Object]" displayFolder="ObjAttributes" count="0" unbalanced="0"/>
    <cacheHierarchy uniqueName="[6-Object].[FUND BALANCE CD]" caption="FUND BALANCE CD" attribute="1" defaultMemberUniqueName="[6-Object].[FUND BALANCE CD].[All]" allUniqueName="[6-Object].[FUND BALANCE CD].[All]" dimensionUniqueName="[6-Object]" displayFolder="ObjAttributes" count="0" unbalanced="0"/>
    <cacheHierarchy uniqueName="[6-Object].[HIST FIN OBJECT CD]" caption="HIST FIN OBJECT CD" attribute="1" defaultMemberUniqueName="[6-Object].[HIST FIN OBJECT CD].[All]" allUniqueName="[6-Object].[HIST FIN OBJECT CD].[All]" dimensionUniqueName="[6-Object]" displayFolder="ObjAttributes" count="0" unbalanced="0"/>
    <cacheHierarchy uniqueName="[6-Object].[NXT YR FIN OBJ CD]" caption="NXT YR FIN OBJ CD" attribute="1" defaultMemberUniqueName="[6-Object].[NXT YR FIN OBJ CD].[All]" allUniqueName="[6-Object].[NXT YR FIN OBJ CD].[All]" dimensionUniqueName="[6-Object]" displayFolder="ObjAttributes" count="0" unbalanced="0"/>
    <cacheHierarchy uniqueName="[6-Object].[RPTS TO FIN COA CD]" caption="RPTS TO FIN COA CD" attribute="1" defaultMemberUniqueName="[6-Object].[RPTS TO FIN COA CD].[All]" allUniqueName="[6-Object].[RPTS TO FIN COA CD].[All]" dimensionUniqueName="[6-Object]" displayFolder="FinStmt" count="0" unbalanced="0"/>
    <cacheHierarchy uniqueName="[6-Object].[RPTS TO FIN OBJ CD]" caption="RPTS TO FIN OBJ CD" attribute="1" defaultMemberUniqueName="[6-Object].[RPTS TO FIN OBJ CD].[All]" allUniqueName="[6-Object].[RPTS TO FIN OBJ CD].[All]" dimensionUniqueName="[6-Object]" displayFolder="FinStmt" count="0" unbalanced="0"/>
    <cacheHierarchy uniqueName="[7-Sub Object].[FIN SUB OBJ CD]" caption="FIN SUB OBJ CD" attribute="1" defaultMemberUniqueName="[7-Sub Object].[FIN SUB OBJ CD].[All]" allUniqueName="[7-Sub Object].[FIN SUB OBJ CD].[All]" dimensionUniqueName="[7-Sub Object]" displayFolder="" count="0" unbalanced="0"/>
    <cacheHierarchy uniqueName="[7-Sub Object].[FIN SUB OBJ CD NM]" caption="FIN SUB OBJ CD NM" attribute="1" defaultMemberUniqueName="[7-Sub Object].[FIN SUB OBJ CD NM].[All]" allUniqueName="[7-Sub Object].[FIN SUB OBJ CD NM].[All]" dimensionUniqueName="[7-Sub Object]" displayFolder="" count="0" unbalanced="0"/>
    <cacheHierarchy uniqueName="[7-Sub Object].[FIN SUBOBJ SHRT NM]" caption="FIN SUBOBJ SHRT NM" attribute="1" defaultMemberUniqueName="[7-Sub Object].[FIN SUBOBJ SHRT NM].[All]" allUniqueName="[7-Sub Object].[FIN SUBOBJ SHRT NM].[All]" dimensionUniqueName="[7-Sub Object]" displayFolder="" count="0" unbalanced="0"/>
    <cacheHierarchy uniqueName="[8-FS Adjustments].[Adj Description]" caption="Adj Description" attribute="1" defaultMemberUniqueName="[8-FS Adjustments].[Adj Description].[All]" allUniqueName="[8-FS Adjustments].[Adj Description].[All]" dimensionUniqueName="[8-FS Adjustments]" displayFolder="" count="0" unbalanced="0"/>
    <cacheHierarchy uniqueName="[8-FS Adjustments].[Adj Ref]" caption="Adj Ref" attribute="1" defaultMemberUniqueName="[8-FS Adjustments].[Adj Ref].[All]" allUniqueName="[8-FS Adjustments].[Adj Ref].[All]" dimensionUniqueName="[8-FS Adjustments]" displayFolder="" count="0" unbalanced="0"/>
    <cacheHierarchy uniqueName="[8-FS Adjustments].[Adj Ref Nos]" caption="Adj Ref Nos" attribute="1" defaultMemberUniqueName="[8-FS Adjustments].[Adj Ref Nos].[All]" allUniqueName="[8-FS Adjustments].[Adj Ref Nos].[All]" dimensionUniqueName="[8-FS Adjustments]" displayFolder="" count="0" unbalanced="0"/>
    <cacheHierarchy uniqueName="[1-Fiscal Periods].[FiscalKey]" caption="FiscalKey" attribute="1" keyAttribute="1" defaultMemberUniqueName="[1-Fiscal Periods].[FiscalKey].[All]" allUniqueName="[1-Fiscal Periods].[FiscalKey].[All]" dimensionUniqueName="[1-Fiscal Periods]" displayFolder="" count="0" unbalanced="0" hidden="1"/>
    <cacheHierarchy uniqueName="[1-Fiscal Periods].[FISCALORDER]" caption="FISCALORDER" attribute="1" defaultMemberUniqueName="[1-Fiscal Periods].[FISCALORDER].[All]" allUniqueName="[1-Fiscal Periods].[FISCALORDER].[All]" dimensionUniqueName="[1-Fiscal Periods]" displayFolder="" count="0" unbalanced="0" hidden="1"/>
    <cacheHierarchy uniqueName="[4-Account].[ACCT SNAP KEY]" caption="ACCT SNAP KEY" attribute="1" keyAttribute="1" defaultMemberUniqueName="[4-Account].[ACCT SNAP KEY].[All]" allUniqueName="[4-Account].[ACCT SNAP KEY].[All]" dimensionUniqueName="[4-Account]" displayFolder="" count="0" unbalanced="0" hidden="1"/>
    <cacheHierarchy uniqueName="[5-Sub Acct].[SubKey]" caption="SubKey" attribute="1" keyAttribute="1" defaultMemberUniqueName="[5-Sub Acct].[SubKey].[All]" allUniqueName="[5-Sub Acct].[SubKey].[All]" dimensionUniqueName="[5-Sub Acct]" displayFolder="" count="0" unbalanced="0" hidden="1"/>
    <cacheHierarchy uniqueName="[6-Object].[OBJECT SNAP KEY]" caption="OBJECT SNAP KEY" attribute="1" keyAttribute="1" defaultMemberUniqueName="[6-Object].[OBJECT SNAP KEY].[All]" allUniqueName="[6-Object].[OBJECT SNAP KEY].[All]" dimensionUniqueName="[6-Object]" displayFolder="" count="0" unbalanced="0" hidden="1"/>
    <cacheHierarchy uniqueName="[7-Sub Object].[SubObjKey]" caption="SubObjKey" attribute="1" keyAttribute="1" defaultMemberUniqueName="[7-Sub Object].[SubObjKey].[All]" allUniqueName="[7-Sub Object].[SubObjKey].[All]" dimensionUniqueName="[7-Sub Object]" displayFolder="" count="0" unbalanced="0" hidden="1"/>
    <cacheHierarchy uniqueName="[8-FS Adjustments].[FS CODE]" caption="FS CODE" attribute="1" defaultMemberUniqueName="[8-FS Adjustments].[FS CODE].[All]" allUniqueName="[8-FS Adjustments].[FS CODE].[All]" dimensionUniqueName="[8-FS Adjustments]" displayFolder="" count="0" unbalanced="0" hidden="1"/>
    <cacheHierarchy uniqueName="[8-FS Adjustments].[FsAdjKey]" caption="FsAdjKey" attribute="1" keyAttribute="1" defaultMemberUniqueName="[8-FS Adjustments].[FsAdjKey].[All]" allUniqueName="[8-FS Adjustments].[FsAdjKey].[All]" dimensionUniqueName="[8-FS Adjustments]" displayFolder="" count="0" unbalanced="0" hidden="1"/>
    <cacheHierarchy uniqueName="[Measures].[Y-A2]" caption="Y-A2" measure="1" displayFolder="1-Year\Other" measureGroup="KFS Amounts" count="0"/>
    <cacheHierarchy uniqueName="[Measures].[Y-AC]" caption="Y-AC" measure="1" displayFolder="1-Year" measureGroup="KFS Amounts" count="0" oneField="1">
      <fieldsUsage count="1">
        <fieldUsage x="0"/>
      </fieldsUsage>
    </cacheHierarchy>
    <cacheHierarchy uniqueName="[Measures].[Y-BB]" caption="Y-BB" measure="1" displayFolder="1-Year\Budget" measureGroup="KFS Amounts" count="0"/>
    <cacheHierarchy uniqueName="[Measures].[Y-CB]" caption="Y-CB" measure="1" displayFolder="1-Year\Budget" measureGroup="KFS Amounts" count="0"/>
    <cacheHierarchy uniqueName="[Measures].[Y-CE]" caption="Y-CE" measure="1" displayFolder="1-Year\Encumbrances" measureGroup="KFS Amounts" count="0"/>
    <cacheHierarchy uniqueName="[Measures].[Y-EX]" caption="Y-EX" measure="1" displayFolder="1-Year\Encumbrances" measureGroup="KFS Amounts" count="0"/>
    <cacheHierarchy uniqueName="[Measures].[Y-IE]" caption="Y-IE" measure="1" displayFolder="1-Year\Encumbrances" measureGroup="KFS Amounts" count="0"/>
    <cacheHierarchy uniqueName="[Measures].[Y-MB]" caption="Y-MB" measure="1" displayFolder="1-Year\Budget" measureGroup="KFS Amounts" count="0"/>
    <cacheHierarchy uniqueName="[Measures].[Y-NB]" caption="Y-NB" measure="1" displayFolder="1-Year\Other" measureGroup="KFS Amounts" count="0"/>
    <cacheHierarchy uniqueName="[Measures].[Y-PE]" caption="Y-PE" measure="1" displayFolder="1-Year\Encumbrances" measureGroup="KFS Amounts" count="0"/>
    <cacheHierarchy uniqueName="[Measures].[Y-RE]" caption="Y-RE" measure="1" displayFolder="1-Year\Other" measureGroup="KFS Amounts" count="0"/>
    <cacheHierarchy uniqueName="[Measures].[Y-TR]" caption="Y-TR" measure="1" displayFolder="1-Year\Other" measureGroup="KFS Amounts" count="0"/>
    <cacheHierarchy uniqueName="[Measures].[M-A2]" caption="M-A2" measure="1" displayFolder="2-Month\Other" measureGroup="KFS Amounts" count="0"/>
    <cacheHierarchy uniqueName="[Measures].[M-AC]" caption="M-AC" measure="1" displayFolder="2-Month" measureGroup="KFS Amounts" count="0"/>
    <cacheHierarchy uniqueName="[Measures].[M-BB]" caption="M-BB" measure="1" displayFolder="2-Month\Budget" measureGroup="KFS Amounts" count="0"/>
    <cacheHierarchy uniqueName="[Measures].[M-CB]" caption="M-CB" measure="1" displayFolder="2-Month\Budget" measureGroup="KFS Amounts" count="0"/>
    <cacheHierarchy uniqueName="[Measures].[M-CE]" caption="M-CE" measure="1" displayFolder="2-Month\Encumbrances" measureGroup="KFS Amounts" count="0"/>
    <cacheHierarchy uniqueName="[Measures].[M-EX]" caption="M-EX" measure="1" displayFolder="2-Month\Encumbrances" measureGroup="KFS Amounts" count="0"/>
    <cacheHierarchy uniqueName="[Measures].[M-IE]" caption="M-IE" measure="1" displayFolder="2-Month\Encumbrances" measureGroup="KFS Amounts" count="0"/>
    <cacheHierarchy uniqueName="[Measures].[M-MB]" caption="M-MB" measure="1" displayFolder="2-Month\Budget" measureGroup="KFS Amounts" count="0"/>
    <cacheHierarchy uniqueName="[Measures].[M-NB]" caption="M-NB" measure="1" displayFolder="2-Month\Other" measureGroup="KFS Amounts" count="0"/>
    <cacheHierarchy uniqueName="[Measures].[M-PE]" caption="M-PE" measure="1" displayFolder="2-Month\Encumbrances" measureGroup="KFS Amounts" count="0"/>
    <cacheHierarchy uniqueName="[Measures].[M-RE]" caption="M-RE" measure="1" displayFolder="2-Month\Other" measureGroup="KFS Amounts" count="0"/>
    <cacheHierarchy uniqueName="[Measures].[M-TR]" caption="M-TR" measure="1" displayFolder="2-Month\Other" measureGroup="KFS Amounts" count="0"/>
    <cacheHierarchy uniqueName="[Measures].[P-A2]" caption="P-A2" measure="1" displayFolder="3-Project\Other" measureGroup="KFS Amounts" count="0"/>
    <cacheHierarchy uniqueName="[Measures].[P-AC]" caption="P-AC" measure="1" displayFolder="3-Project" measureGroup="KFS Amounts" count="0"/>
    <cacheHierarchy uniqueName="[Measures].[P-BB]" caption="P-BB" measure="1" displayFolder="3-Project\Budget" measureGroup="KFS Amounts" count="0"/>
    <cacheHierarchy uniqueName="[Measures].[P-CB]" caption="P-CB" measure="1" displayFolder="3-Project\Budget" measureGroup="KFS Amounts" count="0"/>
    <cacheHierarchy uniqueName="[Measures].[P-CE]" caption="P-CE" measure="1" displayFolder="3-Project\Encumbrances" measureGroup="KFS Amounts" count="0"/>
    <cacheHierarchy uniqueName="[Measures].[P-EX]" caption="P-EX" measure="1" displayFolder="3-Project\Encumbrances" measureGroup="KFS Amounts" count="0"/>
    <cacheHierarchy uniqueName="[Measures].[P-IE]" caption="P-IE" measure="1" displayFolder="3-Project\Encumbrances" measureGroup="KFS Amounts" count="0"/>
    <cacheHierarchy uniqueName="[Measures].[P-MB]" caption="P-MB" measure="1" displayFolder="3-Project\Budget" measureGroup="KFS Amounts" count="0"/>
    <cacheHierarchy uniqueName="[Measures].[P-NB]" caption="P-NB" measure="1" displayFolder="3-Project\Other" measureGroup="KFS Amounts" count="0"/>
    <cacheHierarchy uniqueName="[Measures].[P-PE]" caption="P-PE" measure="1" displayFolder="3-Project\Encumbrances" measureGroup="KFS Amounts" count="0"/>
    <cacheHierarchy uniqueName="[Measures].[P-RE]" caption="P-RE" measure="1" displayFolder="3-Project\Other" measureGroup="KFS Amounts" count="0"/>
    <cacheHierarchy uniqueName="[Measures].[P-TR]" caption="P-TR" measure="1" displayFolder="3-Project\Other" measureGroup="KFS Amounts" count="0"/>
    <cacheHierarchy uniqueName="[Measures].[Adjustment Amounts]" caption="Adjustment Amounts" measure="1" displayFolder="" measureGroup="StatementAdjustments" count="0"/>
    <cacheHierarchy uniqueName="[Measures].[Y-Encumbrances]" caption="Y-Encumbrances" measure="1" displayFolder="1-Year\Encumbrances" measureGroup="KFS Amounts" count="0"/>
    <cacheHierarchy uniqueName="[Measures].[M-Encumbrances]" caption="M-Encumbrances" measure="1" displayFolder="2-Month\Encumbrances" measureGroup="KFS Amounts" count="0"/>
    <cacheHierarchy uniqueName="[Measures].[P-Encumbrances]" caption="P-Encumbrances" measure="1" displayFolder="3-Project\Encumbrances" measureGroup="KFS Amounts" count="0"/>
  </cacheHierarchies>
  <kpis count="0"/>
  <dimensions count="8">
    <dimension name="1-Fiscal Periods" uniqueName="[1-Fiscal Periods]" caption="1-Fiscal Periods"/>
    <dimension name="3-Financial Statement" uniqueName="[3-Financial Statement]" caption="3-Financial Statement"/>
    <dimension name="4-Account" uniqueName="[4-Account]" caption="4-Account"/>
    <dimension name="5-Sub Acct" uniqueName="[5-Sub Acct]" caption="5-Sub Acct"/>
    <dimension name="6-Object" uniqueName="[6-Object]" caption="6-Object"/>
    <dimension name="7-Sub Object" uniqueName="[7-Sub Object]" caption="7-Sub Object"/>
    <dimension name="8-FS Adjustments" uniqueName="[8-FS Adjustments]" caption="8-FS Adjustments"/>
    <dimension measure="1" name="Measures" uniqueName="[Measures]" caption="Measures"/>
  </dimensions>
  <measureGroups count="2">
    <measureGroup name="KFS Amounts" caption="KFS Amounts"/>
    <measureGroup name="StatementAdjustments" caption="StatementAdjustments"/>
  </measureGroups>
  <maps count="11">
    <map measureGroup="0" dimension="0"/>
    <map measureGroup="0" dimension="1"/>
    <map measureGroup="0" dimension="2"/>
    <map measureGroup="0" dimension="3"/>
    <map measureGroup="0" dimension="4"/>
    <map measureGroup="0" dimension="5"/>
    <map measureGroup="0" dimension="6"/>
    <map measureGroup="1" dimension="0"/>
    <map measureGroup="1" dimension="1"/>
    <map measureGroup="1" dimension="2"/>
    <map measureGroup="1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all,Cheyenne" refreshedDate="44202.358748495368" backgroundQuery="1" createdVersion="6" refreshedVersion="6" minRefreshableVersion="3" recordCount="0" supportSubquery="1" supportAdvancedDrill="1" xr:uid="{00000000-000A-0000-FFFF-FFFF03000000}">
  <cacheSource type="external" connectionId="1"/>
  <cacheFields count="7">
    <cacheField name="[Measures].[Y-AC]" caption="Y-AC" numFmtId="0" hierarchy="180" level="32767"/>
    <cacheField name="[1-Fiscal Periods].[UNIV FISCAL YR].[UNIV FISCAL YR]" caption="UNIV FISCAL YR" numFmtId="0" hierarchy="2" level="1">
      <sharedItems containsSemiMixedTypes="0" containsString="0"/>
    </cacheField>
    <cacheField name="[4-Account].[ACCOUNT NBR].[ACCOUNT NBR]" caption="ACCOUNT NBR" numFmtId="0" hierarchy="13" level="1">
      <sharedItems count="9">
        <s v="[4-Account].[ACCOUNT NBR].&amp;[1300601]" c="1300601"/>
        <s v="[4-Account].[ACCOUNT NBR].&amp;[1300602]" c="1300602"/>
        <s v="[4-Account].[ACCOUNT NBR].&amp;[1300603]" c="1300603"/>
        <s v="[4-Account].[ACCOUNT NBR].&amp;[1300604]" c="1300604"/>
        <s v="[4-Account].[ACCOUNT NBR].&amp;[1300605]" c="1300605"/>
        <s v="[4-Account].[ACCOUNT NBR].&amp;[1300606]" c="1300606"/>
        <s v="[4-Account].[ACCOUNT NBR].&amp;[1300607]" c="1300607"/>
        <s v="[4-Account].[ACCOUNT NBR].&amp;[1300608]" c="1300608"/>
        <s v="[4-Account].[ACCOUNT NBR].&amp;[1300609]" c="1300609"/>
      </sharedItems>
    </cacheField>
    <cacheField name="[6-Object].[FIN OBJECT CD].[FIN OBJECT CD]" caption="FIN OBJECT CD" numFmtId="0" hierarchy="152" level="1">
      <sharedItems count="11">
        <s v="[6-Object].[FIN OBJECT CD].&amp;[6200]" c="6200"/>
        <s v="[6-Object].[FIN OBJECT CD].&amp;[6201]" c="6201"/>
        <s v="[6-Object].[FIN OBJECT CD].&amp;[6204]" c="6204"/>
        <s v="[6-Object].[FIN OBJECT CD].&amp;[6218]" c="6218"/>
        <s v="[6-Object].[FIN OBJECT CD].&amp;[6225]" c="6225"/>
        <s v="[6-Object].[FIN OBJECT CD].&amp;[6235]" c="6235"/>
        <s v="[6-Object].[FIN OBJECT CD].&amp;[6601]" c="6601"/>
        <s v="[6-Object].[FIN OBJECT CD].&amp;[6612]" c="6612"/>
        <s v="[6-Object].[FIN OBJECT CD].&amp;[6633]" c="6633"/>
        <s v="[6-Object].[FIN OBJECT CD].&amp;[9611]" c="9611"/>
        <s v="[6-Object].[FIN OBJECT CD].&amp;[9892]" c="9892"/>
      </sharedItems>
    </cacheField>
    <cacheField name="[4-Account].[RC CD].[RC CD]" caption="RC CD" numFmtId="0" hierarchy="114" level="1">
      <sharedItems count="9">
        <s v="[4-Account].[RC CD].&amp;[E1]" c="E1"/>
        <s v="[4-Account].[RC CD].&amp;[FA]" c="FA"/>
        <s v="[4-Account].[RC CD].&amp;[GA]" c="GA"/>
        <s v="[4-Account].[RC CD].&amp;[H1]" c="H1"/>
        <s v="[4-Account].[RC CD].&amp;[IA]" c="IA"/>
        <s v="[4-Account].[RC CD].&amp;[JA]" c="JA"/>
        <s v="[4-Account].[RC CD].&amp;[KA]" c="KA"/>
        <s v="[4-Account].[RC CD].&amp;[LA]" c="LA"/>
        <s v="[4-Account].[RC CD].&amp;[WA]" c="WA"/>
      </sharedItems>
    </cacheField>
    <cacheField name="[4-Account].[RC NM].[RC NM]" caption="RC NM" numFmtId="0" hierarchy="115" level="1">
      <sharedItems count="9">
        <s v="[4-Account].[RC NM].&amp;[Agricultural Sciences-Academic Units]" c="Agricultural Sciences-Academic Units"/>
        <s v="[4-Account].[RC NM].&amp;[Business]" c="Business"/>
        <s v="[4-Account].[RC NM].&amp;[Engineering,Walter Scott, Jr. (SCOE)]" c="Engineering,Walter Scott, Jr. (SCOE)"/>
        <s v="[4-Account].[RC NM].&amp;[Health and Human Sciences]" c="Health and Human Sciences"/>
        <s v="[4-Account].[RC NM].&amp;[Liberal Arts]" c="Liberal Arts"/>
        <s v="[4-Account].[RC NM].&amp;[Natural Resources-Academic Units]" c="Natural Resources-Academic Units"/>
        <s v="[4-Account].[RC NM].&amp;[Natural Sciences]" c="Natural Sciences"/>
        <s v="[4-Account].[RC NM].&amp;[Veterinary Medicine]" c="Veterinary Medicine"/>
        <s v="[4-Account].[RC NM].&amp;[VP Undergraduate Affairs]" c="VP Undergraduate Affairs"/>
      </sharedItems>
    </cacheField>
    <cacheField name="[1-Fiscal Periods].[UNIV FISCAL PRD CD].[UNIV FISCAL PRD CD]" caption="UNIV FISCAL PRD CD" numFmtId="0" hierarchy="1" level="1">
      <sharedItems containsSemiMixedTypes="0" containsString="0"/>
    </cacheField>
  </cacheFields>
  <cacheHierarchies count="219">
    <cacheHierarchy uniqueName="[1-Fiscal Periods].[FiscalQuarter]" caption="FiscalQuarter" attribute="1" defaultMemberUniqueName="[1-Fiscal Periods].[FiscalQuarter].[All]" allUniqueName="[1-Fiscal Periods].[FiscalQuarter].[All]" dimensionUniqueName="[1-Fiscal Periods]" displayFolder="" count="0" unbalanced="0"/>
    <cacheHierarchy uniqueName="[1-Fiscal Periods].[UNIV FISCAL PRD CD]" caption="UNIV FISCAL PRD CD" attribute="1" defaultMemberUniqueName="[1-Fiscal Periods].[UNIV FISCAL PRD CD].[All]" allUniqueName="[1-Fiscal Periods].[UNIV FISCAL PRD CD].[All]" dimensionUniqueName="[1-Fiscal Periods]" displayFolder="" count="2" unbalanced="0">
      <fieldsUsage count="2">
        <fieldUsage x="-1"/>
        <fieldUsage x="6"/>
      </fieldsUsage>
    </cacheHierarchy>
    <cacheHierarchy uniqueName="[1-Fiscal Periods].[UNIV FISCAL YR]" caption="UNIV FISCAL YR" attribute="1" defaultMemberUniqueName="[1-Fiscal Periods].[UNIV FISCAL YR].[All]" allUniqueName="[1-Fiscal Periods].[UNIV FISCAL YR].[All]" dimensionUniqueName="[1-Fiscal Periods]" displayFolder="" count="2" unbalanced="0">
      <fieldsUsage count="2">
        <fieldUsage x="-1"/>
        <fieldUsage x="1"/>
      </fieldsUsage>
    </cacheHierarchy>
    <cacheHierarchy uniqueName="[3-Financial Statement].[CONS FIN REPORT SORT CD]" caption="CONS FIN REPORT SORT CD" attribute="1" defaultMemberUniqueName="[3-Financial Statement].[CONS FIN REPORT SORT CD].[All]" allUniqueName="[3-Financial Statement].[CONS FIN REPORT SORT CD].[All]" dimensionUniqueName="[3-Financial Statement]" displayFolder="" count="0" unbalanced="0"/>
    <cacheHierarchy uniqueName="[3-Financial Statement].[FIN COA CD]" caption="FIN COA CD" attribute="1" defaultMemberUniqueName="[3-Financial Statement].[FIN COA CD].[All]" allUniqueName="[3-Financial Statement].[FIN COA CD].[All]" dimensionUniqueName="[3-Financial Statement]" displayFolder="" count="0" unbalanced="0"/>
    <cacheHierarchy uniqueName="[3-Financial Statement].[FIN CONS OBJ CD]" caption="FIN CONS OBJ CD" attribute="1" defaultMemberUniqueName="[3-Financial Statement].[FIN CONS OBJ CD].[All]" allUniqueName="[3-Financial Statement].[FIN CONS OBJ CD].[All]" dimensionUniqueName="[3-Financial Statement]" displayFolder="" count="0" unbalanced="0"/>
    <cacheHierarchy uniqueName="[3-Financial Statement].[FIN CONS OBJ NM]" caption="FIN CONS OBJ NM" attribute="1" defaultMemberUniqueName="[3-Financial Statement].[FIN CONS OBJ NM].[All]" allUniqueName="[3-Financial Statement].[FIN CONS OBJ NM].[All]" dimensionUniqueName="[3-Financial Statement]" displayFolder="" count="0" unbalanced="0"/>
    <cacheHierarchy uniqueName="[3-Financial Statement].[FIN OBJ LEVEL CD]" caption="FIN OBJ LEVEL CD" attribute="1" defaultMemberUniqueName="[3-Financial Statement].[FIN OBJ LEVEL CD].[All]" allUniqueName="[3-Financial Statement].[FIN OBJ LEVEL CD].[All]" dimensionUniqueName="[3-Financial Statement]" displayFolder="" count="0" unbalanced="0"/>
    <cacheHierarchy uniqueName="[3-Financial Statement].[FIN OBJ LEVEL NM]" caption="FIN OBJ LEVEL NM" attribute="1" defaultMemberUniqueName="[3-Financial Statement].[FIN OBJ LEVEL NM].[All]" allUniqueName="[3-Financial Statement].[FIN OBJ LEVEL NM].[All]" dimensionUniqueName="[3-Financial Statement]" displayFolder="" count="0" unbalanced="0"/>
    <cacheHierarchy uniqueName="[3-Financial Statement].[FS_CODE]" caption="FS_CODE" attribute="1" keyAttribute="1" defaultMemberUniqueName="[3-Financial Statement].[FS_CODE].[All]" allUniqueName="[3-Financial Statement].[FS_CODE].[All]" dimensionUniqueName="[3-Financial Statement]" displayFolder="" count="0" unbalanced="0"/>
    <cacheHierarchy uniqueName="[3-Financial Statement].[LVL FIN REPORT SORT CD]" caption="LVL FIN REPORT SORT CD" attribute="1" defaultMemberUniqueName="[3-Financial Statement].[LVL FIN REPORT SORT CD].[All]" allUniqueName="[3-Financial Statement].[LVL FIN REPORT SORT CD].[All]" dimensionUniqueName="[3-Financial Statement]" displayFolder="" count="0" unbalanced="0"/>
    <cacheHierarchy uniqueName="[3-Financial Statement].[Old FS Category]" caption="Old FS Category" attribute="1" defaultMemberUniqueName="[3-Financial Statement].[Old FS Category].[All]" allUniqueName="[3-Financial Statement].[Old FS Category].[All]" dimensionUniqueName="[3-Financial Statement]" displayFolder="" count="0" unbalanced="0"/>
    <cacheHierarchy uniqueName="[4-Account].[AC CSTM ICREXCL CD]" caption="AC CSTM ICREXCL CD" attribute="1" defaultMemberUniqueName="[4-Account].[AC CSTM ICREXCL CD].[All]" allUniqueName="[4-Account].[AC CSTM ICREXCL CD].[All]" dimensionUniqueName="[4-Account]" displayFolder="CG" count="0" unbalanced="0"/>
    <cacheHierarchy uniqueName="[4-Account].[ACCOUNT NBR]" caption="ACCOUNT NBR" attribute="1" defaultMemberUniqueName="[4-Account].[ACCOUNT NBR].[All]" allUniqueName="[4-Account].[ACCOUNT NBR].[All]" dimensionUniqueName="[4-Account]" displayFolder="" count="2" unbalanced="0">
      <fieldsUsage count="2">
        <fieldUsage x="-1"/>
        <fieldUsage x="2"/>
      </fieldsUsage>
    </cacheHierarchy>
    <cacheHierarchy uniqueName="[4-Account].[ACCOUNT NM]" caption="ACCOUNT NM" attribute="1" defaultMemberUniqueName="[4-Account].[ACCOUNT NM].[All]" allUniqueName="[4-Account].[ACCOUNT NM].[All]" dimensionUniqueName="[4-Account]" displayFolder="" count="0" unbalanced="0"/>
    <cacheHierarchy uniqueName="[4-Account].[ACCT CITY NM]" caption="ACCT CITY NM" attribute="1" defaultMemberUniqueName="[4-Account].[ACCT CITY NM].[All]" allUniqueName="[4-Account].[ACCT CITY NM].[All]" dimensionUniqueName="[4-Account]" displayFolder="AcctInfo" count="0" unbalanced="0"/>
    <cacheHierarchy uniqueName="[4-Account].[ACCT CLOSED IND]" caption="ACCT CLOSED IND" attribute="1" defaultMemberUniqueName="[4-Account].[ACCT CLOSED IND].[All]" allUniqueName="[4-Account].[ACCT CLOSED IND].[All]" dimensionUniqueName="[4-Account]" displayFolder="AcctInfo" count="0" unbalanced="0"/>
    <cacheHierarchy uniqueName="[4-Account].[ACCT CREATE DT]" caption="ACCT CREATE DT" attribute="1" defaultMemberUniqueName="[4-Account].[ACCT CREATE DT].[All]" allUniqueName="[4-Account].[ACCT CREATE DT].[All]" dimensionUniqueName="[4-Account]" displayFolder="AcctInfo" count="0" unbalanced="0"/>
    <cacheHierarchy uniqueName="[4-Account].[ACCT EFFECT DT]" caption="ACCT EFFECT DT" attribute="1" defaultMemberUniqueName="[4-Account].[ACCT EFFECT DT].[All]" allUniqueName="[4-Account].[ACCT EFFECT DT].[All]" dimensionUniqueName="[4-Account]" displayFolder="AcctInfo" count="0" unbalanced="0"/>
    <cacheHierarchy uniqueName="[4-Account].[ACCT EXPIRATION DT]" caption="ACCT EXPIRATION DT" attribute="1" defaultMemberUniqueName="[4-Account].[ACCT EXPIRATION DT].[All]" allUniqueName="[4-Account].[ACCT EXPIRATION DT].[All]" dimensionUniqueName="[4-Account]" displayFolder="AcctInfo" count="0" unbalanced="0"/>
    <cacheHierarchy uniqueName="[4-Account].[ACCT FRNG BNFT CD]" caption="ACCT FRNG BNFT CD" attribute="1" defaultMemberUniqueName="[4-Account].[ACCT FRNG BNFT CD].[All]" allUniqueName="[4-Account].[ACCT FRNG BNFT CD].[All]" dimensionUniqueName="[4-Account]" displayFolder="AcctInfo" count="0" unbalanced="0"/>
    <cacheHierarchy uniqueName="[4-Account].[ACCT FSC OFC NM]" caption="ACCT FSC OFC NM" attribute="1" defaultMemberUniqueName="[4-Account].[ACCT FSC OFC NM].[All]" allUniqueName="[4-Account].[ACCT FSC OFC NM].[All]" dimensionUniqueName="[4-Account]" displayFolder="AcctResponsibility" count="0" unbalanced="0"/>
    <cacheHierarchy uniqueName="[4-Account].[ACCT FSC OFC UID]" caption="ACCT FSC OFC UID" attribute="1" defaultMemberUniqueName="[4-Account].[ACCT FSC OFC UID].[All]" allUniqueName="[4-Account].[ACCT FSC OFC UID].[All]" dimensionUniqueName="[4-Account]" displayFolder="AcctResponsibility" count="0" unbalanced="0"/>
    <cacheHierarchy uniqueName="[4-Account].[ACCT ICR TYP CD]" caption="ACCT ICR TYP CD" attribute="1" defaultMemberUniqueName="[4-Account].[ACCT ICR TYP CD].[All]" allUniqueName="[4-Account].[ACCT ICR TYP CD].[All]" dimensionUniqueName="[4-Account]" displayFolder="AcctInfo" count="0" unbalanced="0"/>
    <cacheHierarchy uniqueName="[4-Account].[ACCT IN FP CD]" caption="ACCT IN FP CD" attribute="1" defaultMemberUniqueName="[4-Account].[ACCT IN FP CD].[All]" allUniqueName="[4-Account].[ACCT IN FP CD].[All]" dimensionUniqueName="[4-Account]" displayFolder="AcctInfo" count="0" unbalanced="0"/>
    <cacheHierarchy uniqueName="[4-Account].[ACCT MGR NM]" caption="ACCT MGR NM" attribute="1" defaultMemberUniqueName="[4-Account].[ACCT MGR NM].[All]" allUniqueName="[4-Account].[ACCT MGR NM].[All]" dimensionUniqueName="[4-Account]" displayFolder="AcctResponsibility" count="0" unbalanced="0"/>
    <cacheHierarchy uniqueName="[4-Account].[ACCT MGR UNVL ID]" caption="ACCT MGR UNVL ID" attribute="1" defaultMemberUniqueName="[4-Account].[ACCT MGR UNVL ID].[All]" allUniqueName="[4-Account].[ACCT MGR UNVL ID].[All]" dimensionUniqueName="[4-Account]" displayFolder="AcctResponsibility" count="0" unbalanced="0"/>
    <cacheHierarchy uniqueName="[4-Account].[ACCT OFF CMP IND]" caption="ACCT OFF CMP IND" attribute="1" defaultMemberUniqueName="[4-Account].[ACCT OFF CMP IND].[All]" allUniqueName="[4-Account].[ACCT OFF CMP IND].[All]" dimensionUniqueName="[4-Account]" displayFolder="AcctInfo" count="0" unbalanced="0"/>
    <cacheHierarchy uniqueName="[4-Account].[ACCT PHYS CMP CD]" caption="ACCT PHYS CMP CD" attribute="1" defaultMemberUniqueName="[4-Account].[ACCT PHYS CMP CD].[All]" allUniqueName="[4-Account].[ACCT PHYS CMP CD].[All]" dimensionUniqueName="[4-Account]" displayFolder="AcctInfo" count="0" unbalanced="0"/>
    <cacheHierarchy uniqueName="[4-Account].[ACCT PND SF CD]" caption="ACCT PND SF CD" attribute="1" defaultMemberUniqueName="[4-Account].[ACCT PND SF CD].[All]" allUniqueName="[4-Account].[ACCT PND SF CD].[All]" dimensionUniqueName="[4-Account]" displayFolder="AcctInfo" count="0" unbalanced="0"/>
    <cacheHierarchy uniqueName="[4-Account].[ACCT RSTRC STAT CD]" caption="ACCT RSTRC STAT CD" attribute="1" defaultMemberUniqueName="[4-Account].[ACCT RSTRC STAT CD].[All]" allUniqueName="[4-Account].[ACCT RSTRC STAT CD].[All]" dimensionUniqueName="[4-Account]" displayFolder="AcctInfo" count="0" unbalanced="0"/>
    <cacheHierarchy uniqueName="[4-Account].[ACCT RSTRC STAT DT]" caption="ACCT RSTRC STAT DT" attribute="1" defaultMemberUniqueName="[4-Account].[ACCT RSTRC STAT DT].[All]" allUniqueName="[4-Account].[ACCT RSTRC STAT DT].[All]" dimensionUniqueName="[4-Account]" displayFolder="AcctInfo" count="0" unbalanced="0"/>
    <cacheHierarchy uniqueName="[4-Account].[ACCT SF CD]" caption="ACCT SF CD" attribute="1" defaultMemberUniqueName="[4-Account].[ACCT SF CD].[All]" allUniqueName="[4-Account].[ACCT SF CD].[All]" dimensionUniqueName="[4-Account]" displayFolder="AcctInfo" count="0" unbalanced="0"/>
    <cacheHierarchy uniqueName="[4-Account].[ACCT SPVSR NM]" caption="ACCT SPVSR NM" attribute="1" defaultMemberUniqueName="[4-Account].[ACCT SPVSR NM].[All]" allUniqueName="[4-Account].[ACCT SPVSR NM].[All]" dimensionUniqueName="[4-Account]" displayFolder="AcctResponsibility" count="0" unbalanced="0"/>
    <cacheHierarchy uniqueName="[4-Account].[ACCT SPVSR UNVL ID]" caption="ACCT SPVSR UNVL ID" attribute="1" defaultMemberUniqueName="[4-Account].[ACCT SPVSR UNVL ID].[All]" allUniqueName="[4-Account].[ACCT SPVSR UNVL ID].[All]" dimensionUniqueName="[4-Account]" displayFolder="AcctResponsibility" count="0" unbalanced="0"/>
    <cacheHierarchy uniqueName="[4-Account].[ACCT STATE CD]" caption="ACCT STATE CD" attribute="1" defaultMemberUniqueName="[4-Account].[ACCT STATE CD].[All]" allUniqueName="[4-Account].[ACCT STATE CD].[All]" dimensionUniqueName="[4-Account]" displayFolder="AcctInfo" count="0" unbalanced="0"/>
    <cacheHierarchy uniqueName="[4-Account].[ACCT STREET ADDR]" caption="ACCT STREET ADDR" attribute="1" defaultMemberUniqueName="[4-Account].[ACCT STREET ADDR].[All]" allUniqueName="[4-Account].[ACCT STREET ADDR].[All]" dimensionUniqueName="[4-Account]" displayFolder="AcctInfo" count="0" unbalanced="0"/>
    <cacheHierarchy uniqueName="[4-Account].[ACCT TYP CD]" caption="ACCT TYP CD" attribute="1" defaultMemberUniqueName="[4-Account].[ACCT TYP CD].[All]" allUniqueName="[4-Account].[ACCT TYP CD].[All]" dimensionUniqueName="[4-Account]" displayFolder="AcctInfo" count="0" unbalanced="0"/>
    <cacheHierarchy uniqueName="[4-Account].[ACCT ZIP CD]" caption="ACCT ZIP CD" attribute="1" defaultMemberUniqueName="[4-Account].[ACCT ZIP CD].[All]" allUniqueName="[4-Account].[ACCT ZIP CD].[All]" dimensionUniqueName="[4-Account]" displayFolder="AcctInfo" count="0" unbalanced="0"/>
    <cacheHierarchy uniqueName="[4-Account].[AEP CD]" caption="AEP CD" attribute="1" defaultMemberUniqueName="[4-Account].[AEP CD].[All]" allUniqueName="[4-Account].[AEP CD].[All]" dimensionUniqueName="[4-Account]" displayFolder="CSU" count="0" unbalanced="0"/>
    <cacheHierarchy uniqueName="[4-Account].[AUXFINSTMT CD]" caption="AUXFINSTMT CD" attribute="1" defaultMemberUniqueName="[4-Account].[AUXFINSTMT CD].[All]" allUniqueName="[4-Account].[AUXFINSTMT CD].[All]" dimensionUniqueName="[4-Account]" displayFolder="CSU" count="0" unbalanced="0"/>
    <cacheHierarchy uniqueName="[4-Account].[BDGT REC LVL CD]" caption="BDGT REC LVL CD" attribute="1" defaultMemberUniqueName="[4-Account].[BDGT REC LVL CD].[All]" allUniqueName="[4-Account].[BDGT REC LVL CD].[All]" dimensionUniqueName="[4-Account]" displayFolder="CSU" count="0" unbalanced="0"/>
    <cacheHierarchy uniqueName="[4-Account].[BOND CD]" caption="BOND CD" attribute="1" defaultMemberUniqueName="[4-Account].[BOND CD].[All]" allUniqueName="[4-Account].[BOND CD].[All]" dimensionUniqueName="[4-Account]" displayFolder="CSU" count="0" unbalanced="0"/>
    <cacheHierarchy uniqueName="[4-Account].[BUDGET CATEGORY CD]" caption="BUDGET CATEGORY CD" attribute="1" defaultMemberUniqueName="[4-Account].[BUDGET CATEGORY CD].[All]" allUniqueName="[4-Account].[BUDGET CATEGORY CD].[All]" dimensionUniqueName="[4-Account]" displayFolder="CSU" count="0" unbalanced="0"/>
    <cacheHierarchy uniqueName="[4-Account].[BUDGET CLOSE DATE]" caption="BUDGET CLOSE DATE" attribute="1" defaultMemberUniqueName="[4-Account].[BUDGET CLOSE DATE].[All]" allUniqueName="[4-Account].[BUDGET CLOSE DATE].[All]" dimensionUniqueName="[4-Account]" displayFolder="CSU" count="0" unbalanced="0"/>
    <cacheHierarchy uniqueName="[4-Account].[BUDGET OPEN DATE]" caption="BUDGET OPEN DATE" attribute="1" defaultMemberUniqueName="[4-Account].[BUDGET OPEN DATE].[All]" allUniqueName="[4-Account].[BUDGET OPEN DATE].[All]" dimensionUniqueName="[4-Account]" displayFolder="CSU" count="0" unbalanced="0"/>
    <cacheHierarchy uniqueName="[4-Account].[CAMPUS SERVICES CD]" caption="CAMPUS SERVICES CD" attribute="1" defaultMemberUniqueName="[4-Account].[CAMPUS SERVICES CD].[All]" allUniqueName="[4-Account].[CAMPUS SERVICES CD].[All]" dimensionUniqueName="[4-Account]" displayFolder="CSU" count="0" unbalanced="0"/>
    <cacheHierarchy uniqueName="[4-Account].[CG ACCT RESP ID]" caption="CG ACCT RESP ID" attribute="1" defaultMemberUniqueName="[4-Account].[CG ACCT RESP ID].[All]" allUniqueName="[4-Account].[CG ACCT RESP ID].[All]" dimensionUniqueName="[4-Account]" displayFolder="AcctResponsibility" count="0" unbalanced="0"/>
    <cacheHierarchy uniqueName="[4-Account].[CG CFDA NBR]" caption="CG CFDA NBR" attribute="1" defaultMemberUniqueName="[4-Account].[CG CFDA NBR].[All]" allUniqueName="[4-Account].[CG CFDA NBR].[All]" dimensionUniqueName="[4-Account]" displayFolder="CG" count="0" unbalanced="0"/>
    <cacheHierarchy uniqueName="[4-Account].[CLUSTER CD]" caption="CLUSTER CD" attribute="1" defaultMemberUniqueName="[4-Account].[CLUSTER CD].[All]" allUniqueName="[4-Account].[CLUSTER CD].[All]" dimensionUniqueName="[4-Account]" displayFolder="CSU" count="0" unbalanced="0"/>
    <cacheHierarchy uniqueName="[4-Account].[COFRS APPROP CD]" caption="COFRS APPROP CD" attribute="1" defaultMemberUniqueName="[4-Account].[COFRS APPROP CD].[All]" allUniqueName="[4-Account].[COFRS APPROP CD].[All]" dimensionUniqueName="[4-Account]" displayFolder="COFRS" count="0" unbalanced="0"/>
    <cacheHierarchy uniqueName="[4-Account].[COFRS CAP APPROP CD]" caption="COFRS CAP APPROP CD" attribute="1" defaultMemberUniqueName="[4-Account].[COFRS CAP APPROP CD].[All]" allUniqueName="[4-Account].[COFRS CAP APPROP CD].[All]" dimensionUniqueName="[4-Account]" displayFolder="COFRS" count="0" unbalanced="0"/>
    <cacheHierarchy uniqueName="[4-Account].[COFRS CAP RPT CATEG CD]" caption="COFRS CAP RPT CATEG CD" attribute="1" defaultMemberUniqueName="[4-Account].[COFRS CAP RPT CATEG CD].[All]" allUniqueName="[4-Account].[COFRS CAP RPT CATEG CD].[All]" dimensionUniqueName="[4-Account]" displayFolder="COFRS" count="0" unbalanced="0"/>
    <cacheHierarchy uniqueName="[4-Account].[COFRS CAPCONST CSU ATYP CD]" caption="COFRS CAPCONST CSU ATYP CD" attribute="1" defaultMemberUniqueName="[4-Account].[COFRS CAPCONST CSU ATYP CD].[All]" allUniqueName="[4-Account].[COFRS CAPCONST CSU ATYP CD].[All]" dimensionUniqueName="[4-Account]" displayFolder="COFRS" count="0" unbalanced="0"/>
    <cacheHierarchy uniqueName="[4-Account].[COFRS CAPCONST CSU BSACCT]" caption="COFRS CAPCONST CSU BSACCT" attribute="1" defaultMemberUniqueName="[4-Account].[COFRS CAPCONST CSU BSACCT].[All]" allUniqueName="[4-Account].[COFRS CAPCONST CSU BSACCT].[All]" dimensionUniqueName="[4-Account]" displayFolder="COFRS" count="0" unbalanced="0"/>
    <cacheHierarchy uniqueName="[4-Account].[COFRS CAPCONST CSU OBJREV]" caption="COFRS CAPCONST CSU OBJREV" attribute="1" defaultMemberUniqueName="[4-Account].[COFRS CAPCONST CSU OBJREV].[All]" allUniqueName="[4-Account].[COFRS CAPCONST CSU OBJREV].[All]" dimensionUniqueName="[4-Account]" displayFolder="COFRS" count="0" unbalanced="0"/>
    <cacheHierarchy uniqueName="[4-Account].[COFRS CAPCONST CSU PCT]" caption="COFRS CAPCONST CSU PCT" attribute="1" defaultMemberUniqueName="[4-Account].[COFRS CAPCONST CSU PCT].[All]" allUniqueName="[4-Account].[COFRS CAPCONST CSU PCT].[All]" dimensionUniqueName="[4-Account]" displayFolder="COFRS" count="0" unbalanced="0"/>
    <cacheHierarchy uniqueName="[4-Account].[COFRS CAPCONST FED ATYP CD]" caption="COFRS CAPCONST FED ATYP CD" attribute="1" defaultMemberUniqueName="[4-Account].[COFRS CAPCONST FED ATYP CD].[All]" allUniqueName="[4-Account].[COFRS CAPCONST FED ATYP CD].[All]" dimensionUniqueName="[4-Account]" displayFolder="COFRS" count="0" unbalanced="0"/>
    <cacheHierarchy uniqueName="[4-Account].[COFRS CAPCONST FED BSACCT]" caption="COFRS CAPCONST FED BSACCT" attribute="1" defaultMemberUniqueName="[4-Account].[COFRS CAPCONST FED BSACCT].[All]" allUniqueName="[4-Account].[COFRS CAPCONST FED BSACCT].[All]" dimensionUniqueName="[4-Account]" displayFolder="COFRS" count="0" unbalanced="0"/>
    <cacheHierarchy uniqueName="[4-Account].[COFRS CAPCONST FED OBJREV]" caption="COFRS CAPCONST FED OBJREV" attribute="1" defaultMemberUniqueName="[4-Account].[COFRS CAPCONST FED OBJREV].[All]" allUniqueName="[4-Account].[COFRS CAPCONST FED OBJREV].[All]" dimensionUniqueName="[4-Account]" displayFolder="COFRS" count="0" unbalanced="0"/>
    <cacheHierarchy uniqueName="[4-Account].[COFRS CAPCONST FED PCT]" caption="COFRS CAPCONST FED PCT" attribute="1" defaultMemberUniqueName="[4-Account].[COFRS CAPCONST FED PCT].[All]" allUniqueName="[4-Account].[COFRS CAPCONST FED PCT].[All]" dimensionUniqueName="[4-Account]" displayFolder="COFRS" count="0" unbalanced="0"/>
    <cacheHierarchy uniqueName="[4-Account].[COFRS CAPCONST STATE ATYP CD]" caption="COFRS CAPCONST STATE ATYP CD" attribute="1" defaultMemberUniqueName="[4-Account].[COFRS CAPCONST STATE ATYP CD].[All]" allUniqueName="[4-Account].[COFRS CAPCONST STATE ATYP CD].[All]" dimensionUniqueName="[4-Account]" displayFolder="COFRS" count="0" unbalanced="0"/>
    <cacheHierarchy uniqueName="[4-Account].[COFRS CAPCONST STATE BSACCT]" caption="COFRS CAPCONST STATE BSACCT" attribute="1" defaultMemberUniqueName="[4-Account].[COFRS CAPCONST STATE BSACCT].[All]" allUniqueName="[4-Account].[COFRS CAPCONST STATE BSACCT].[All]" dimensionUniqueName="[4-Account]" displayFolder="COFRS" count="0" unbalanced="0"/>
    <cacheHierarchy uniqueName="[4-Account].[COFRS CAPCONST STATE OBJREV]" caption="COFRS CAPCONST STATE OBJREV" attribute="1" defaultMemberUniqueName="[4-Account].[COFRS CAPCONST STATE OBJREV].[All]" allUniqueName="[4-Account].[COFRS CAPCONST STATE OBJREV].[All]" dimensionUniqueName="[4-Account]" displayFolder="COFRS" count="0" unbalanced="0"/>
    <cacheHierarchy uniqueName="[4-Account].[COFRS CAPCONST STATE PCT]" caption="COFRS CAPCONST STATE PCT" attribute="1" defaultMemberUniqueName="[4-Account].[COFRS CAPCONST STATE PCT].[All]" allUniqueName="[4-Account].[COFRS CAPCONST STATE PCT].[All]" dimensionUniqueName="[4-Account]" displayFolder="COFRS" count="0" unbalanced="0"/>
    <cacheHierarchy uniqueName="[4-Account].[COFRS RPT CATEG CD]" caption="COFRS RPT CATEG CD" attribute="1" defaultMemberUniqueName="[4-Account].[COFRS RPT CATEG CD].[All]" allUniqueName="[4-Account].[COFRS RPT CATEG CD].[All]" dimensionUniqueName="[4-Account]" displayFolder="COFRS" count="0" unbalanced="0"/>
    <cacheHierarchy uniqueName="[4-Account].[CONT ACCOUNT NBR]" caption="CONT ACCOUNT NBR" attribute="1" defaultMemberUniqueName="[4-Account].[CONT ACCOUNT NBR].[All]" allUniqueName="[4-Account].[CONT ACCOUNT NBR].[All]" dimensionUniqueName="[4-Account]" displayFolder="AcctInfo" count="0" unbalanced="0"/>
    <cacheHierarchy uniqueName="[4-Account].[CONT FIN COA CD]" caption="CONT FIN COA CD" attribute="1" defaultMemberUniqueName="[4-Account].[CONT FIN COA CD].[All]" allUniqueName="[4-Account].[CONT FIN COA CD].[All]" dimensionUniqueName="[4-Account]" displayFolder="AcctInfo" count="0" unbalanced="0"/>
    <cacheHierarchy uniqueName="[4-Account].[CONTR CTRL FCOA CD]" caption="CONTR CTRL FCOA CD" attribute="1" defaultMemberUniqueName="[4-Account].[CONTR CTRL FCOA CD].[All]" allUniqueName="[4-Account].[CONTR CTRL FCOA CD].[All]" dimensionUniqueName="[4-Account]" displayFolder="CG" count="0" unbalanced="0"/>
    <cacheHierarchy uniqueName="[4-Account].[CONTR CTRLACCT NBR]" caption="CONTR CTRLACCT NBR" attribute="1" defaultMemberUniqueName="[4-Account].[CONTR CTRLACCT NBR].[All]" allUniqueName="[4-Account].[CONTR CTRLACCT NBR].[All]" dimensionUniqueName="[4-Account]" displayFolder="CG" count="0" unbalanced="0"/>
    <cacheHierarchy uniqueName="[4-Account].[CONTRACT RATE]" caption="CONTRACT RATE" attribute="1" defaultMemberUniqueName="[4-Account].[CONTRACT RATE].[All]" allUniqueName="[4-Account].[CONTRACT RATE].[All]" dimensionUniqueName="[4-Account]" displayFolder="CG" count="0" unbalanced="0"/>
    <cacheHierarchy uniqueName="[4-Account].[COST SHARE ACCOUNT FLAG]" caption="COST SHARE ACCOUNT FLAG" attribute="1" defaultMemberUniqueName="[4-Account].[COST SHARE ACCOUNT FLAG].[All]" allUniqueName="[4-Account].[COST SHARE ACCOUNT FLAG].[All]" dimensionUniqueName="[4-Account]" displayFolder="CG" count="0" unbalanced="0"/>
    <cacheHierarchy uniqueName="[4-Account].[COST SHARE REQUIRED]" caption="COST SHARE REQUIRED" attribute="1" defaultMemberUniqueName="[4-Account].[COST SHARE REQUIRED].[All]" allUniqueName="[4-Account].[COST SHARE REQUIRED].[All]" dimensionUniqueName="[4-Account]" displayFolder="CG" count="0" unbalanced="0"/>
    <cacheHierarchy uniqueName="[4-Account].[DIVISION CD]" caption="DIVISION CD" attribute="1" defaultMemberUniqueName="[4-Account].[DIVISION CD].[All]" allUniqueName="[4-Account].[DIVISION CD].[All]" dimensionUniqueName="[4-Account]" displayFolder="Org" count="0" unbalanced="0"/>
    <cacheHierarchy uniqueName="[4-Account].[DIVISION NM]" caption="DIVISION NM" attribute="1" defaultMemberUniqueName="[4-Account].[DIVISION NM].[All]" allUniqueName="[4-Account].[DIVISION NM].[All]" dimensionUniqueName="[4-Account]" displayFolder="Org" count="0" unbalanced="0"/>
    <cacheHierarchy uniqueName="[4-Account].[ENTERPRISE CD]" caption="ENTERPRISE CD" attribute="1" defaultMemberUniqueName="[4-Account].[ENTERPRISE CD].[All]" allUniqueName="[4-Account].[ENTERPRISE CD].[All]" dimensionUniqueName="[4-Account]" displayFolder="CSU" count="0" unbalanced="0"/>
    <cacheHierarchy uniqueName="[4-Account].[ENTERPRISE STS CD]" caption="ENTERPRISE STS CD" attribute="1" defaultMemberUniqueName="[4-Account].[ENTERPRISE STS CD].[All]" allUniqueName="[4-Account].[ENTERPRISE STS CD].[All]" dimensionUniqueName="[4-Account]" displayFolder="CSU" count="0" unbalanced="0"/>
    <cacheHierarchy uniqueName="[4-Account].[FACIL ADMIN CATEGORY CD]" caption="FACIL ADMIN CATEGORY CD" attribute="1" defaultMemberUniqueName="[4-Account].[FACIL ADMIN CATEGORY CD].[All]" allUniqueName="[4-Account].[FACIL ADMIN CATEGORY CD].[All]" dimensionUniqueName="[4-Account]" displayFolder="CSU" count="0" unbalanced="0"/>
    <cacheHierarchy uniqueName="[4-Account].[FIN AICPA FUNC CD]" caption="FIN AICPA FUNC CD" attribute="1" defaultMemberUniqueName="[4-Account].[FIN AICPA FUNC CD].[All]" allUniqueName="[4-Account].[FIN AICPA FUNC CD].[All]" dimensionUniqueName="[4-Account]" displayFolder="Reporting" count="0" unbalanced="0"/>
    <cacheHierarchy uniqueName="[4-Account].[FIN COA CD]" caption="FIN COA CD" attribute="1" defaultMemberUniqueName="[4-Account].[FIN COA CD].[All]" allUniqueName="[4-Account].[FIN COA CD].[All]" dimensionUniqueName="[4-Account]" displayFolder="" count="0" unbalanced="0"/>
    <cacheHierarchy uniqueName="[4-Account].[FIN EXT ENC SF CD]" caption="FIN EXT ENC SF CD" attribute="1" defaultMemberUniqueName="[4-Account].[FIN EXT ENC SF CD].[All]" allUniqueName="[4-Account].[FIN EXT ENC SF CD].[All]" dimensionUniqueName="[4-Account]" displayFolder="Reporting" count="0" unbalanced="0"/>
    <cacheHierarchy uniqueName="[4-Account].[FIN FED FUNC CD]" caption="FIN FED FUNC CD" attribute="1" defaultMemberUniqueName="[4-Account].[FIN FED FUNC CD].[All]" allUniqueName="[4-Account].[FIN FED FUNC CD].[All]" dimensionUniqueName="[4-Account]" displayFolder="Reporting" count="0" unbalanced="0"/>
    <cacheHierarchy uniqueName="[4-Account].[FIN HGH ED FUNC CD]" caption="FIN HGH ED FUNC CD" attribute="1" defaultMemberUniqueName="[4-Account].[FIN HGH ED FUNC CD].[All]" allUniqueName="[4-Account].[FIN HGH ED FUNC CD].[All]" dimensionUniqueName="[4-Account]" displayFolder="Reporting" count="0" unbalanced="0"/>
    <cacheHierarchy uniqueName="[4-Account].[FIN HGH ED FUNC NM]" caption="FIN HGH ED FUNC NM" attribute="1" defaultMemberUniqueName="[4-Account].[FIN HGH ED FUNC NM].[All]" allUniqueName="[4-Account].[FIN HGH ED FUNC NM].[All]" dimensionUniqueName="[4-Account]" displayFolder="Reporting" count="0" unbalanced="0"/>
    <cacheHierarchy uniqueName="[4-Account].[FIN INT ENC SF CD]" caption="FIN INT ENC SF CD" attribute="1" defaultMemberUniqueName="[4-Account].[FIN INT ENC SF CD].[All]" allUniqueName="[4-Account].[FIN INT ENC SF CD].[All]" dimensionUniqueName="[4-Account]" displayFolder="AcctInfo" count="0" unbalanced="0"/>
    <cacheHierarchy uniqueName="[4-Account].[FIN OBJ PRSCTRL CD]" caption="FIN OBJ PRSCTRL CD" attribute="1" defaultMemberUniqueName="[4-Account].[FIN OBJ PRSCTRL CD].[All]" allUniqueName="[4-Account].[FIN OBJ PRSCTRL CD].[All]" dimensionUniqueName="[4-Account]" displayFolder="AcctInfo" count="0" unbalanced="0"/>
    <cacheHierarchy uniqueName="[4-Account].[FIN PRE ENC SF CD]" caption="FIN PRE ENC SF CD" attribute="1" defaultMemberUniqueName="[4-Account].[FIN PRE ENC SF CD].[All]" allUniqueName="[4-Account].[FIN PRE ENC SF CD].[All]" dimensionUniqueName="[4-Account]" displayFolder="AcctInfo" count="0" unbalanced="0"/>
    <cacheHierarchy uniqueName="[4-Account].[FIN SERIES ID]" caption="FIN SERIES ID" attribute="1" defaultMemberUniqueName="[4-Account].[FIN SERIES ID].[All]" allUniqueName="[4-Account].[FIN SERIES ID].[All]" dimensionUniqueName="[4-Account]" displayFolder="AcctInfo" count="0" unbalanced="0"/>
    <cacheHierarchy uniqueName="[4-Account].[FIN UBO FUNC CD]" caption="FIN UBO FUNC CD" attribute="1" defaultMemberUniqueName="[4-Account].[FIN UBO FUNC CD].[All]" allUniqueName="[4-Account].[FIN UBO FUNC CD].[All]" dimensionUniqueName="[4-Account]" displayFolder="CSU" count="0" unbalanced="0"/>
    <cacheHierarchy uniqueName="[4-Account].[FND GRP BA RSTR LVL CD]" caption="FND GRP BA RSTR LVL CD" attribute="1" defaultMemberUniqueName="[4-Account].[FND GRP BA RSTR LVL CD].[All]" allUniqueName="[4-Account].[FND GRP BA RSTR LVL CD].[All]" dimensionUniqueName="[4-Account]" displayFolder="AcctInfo" count="0" unbalanced="0"/>
    <cacheHierarchy uniqueName="[4-Account].[FOUNDATION FUND ID]" caption="FOUNDATION FUND ID" attribute="1" defaultMemberUniqueName="[4-Account].[FOUNDATION FUND ID].[All]" allUniqueName="[4-Account].[FOUNDATION FUND ID].[All]" dimensionUniqueName="[4-Account]" displayFolder="CSU" count="0" unbalanced="0"/>
    <cacheHierarchy uniqueName="[4-Account].[FUND GRP CD]" caption="FUND GRP CD" attribute="1" defaultMemberUniqueName="[4-Account].[FUND GRP CD].[All]" allUniqueName="[4-Account].[FUND GRP CD].[All]" dimensionUniqueName="[4-Account]" displayFolder="Reporting" count="0" unbalanced="0"/>
    <cacheHierarchy uniqueName="[4-Account].[FUND GRP NM]" caption="FUND GRP NM" attribute="1" defaultMemberUniqueName="[4-Account].[FUND GRP NM].[All]" allUniqueName="[4-Account].[FUND GRP NM].[All]" dimensionUniqueName="[4-Account]" displayFolder="Reporting" count="0" unbalanced="0"/>
    <cacheHierarchy uniqueName="[4-Account].[FUND SRC CD]" caption="FUND SRC CD" attribute="1" defaultMemberUniqueName="[4-Account].[FUND SRC CD].[All]" allUniqueName="[4-Account].[FUND SRC CD].[All]" dimensionUniqueName="[4-Account]" displayFolder="CSU" count="0" unbalanced="0"/>
    <cacheHierarchy uniqueName="[4-Account].[ICR ACCOUNT NBR]" caption="ICR ACCOUNT NBR" attribute="1" defaultMemberUniqueName="[4-Account].[ICR ACCOUNT NBR].[All]" allUniqueName="[4-Account].[ICR ACCOUNT NBR].[All]" dimensionUniqueName="[4-Account]" displayFolder="CG" count="0" unbalanced="0"/>
    <cacheHierarchy uniqueName="[4-Account].[ICR FIN COA CD]" caption="ICR FIN COA CD" attribute="1" defaultMemberUniqueName="[4-Account].[ICR FIN COA CD].[All]" allUniqueName="[4-Account].[ICR FIN COA CD].[All]" dimensionUniqueName="[4-Account]" displayFolder="CG" count="0" unbalanced="0"/>
    <cacheHierarchy uniqueName="[4-Account].[INCOME ACCOUNT NBR]" caption="INCOME ACCOUNT NBR" attribute="1" defaultMemberUniqueName="[4-Account].[INCOME ACCOUNT NBR].[All]" allUniqueName="[4-Account].[INCOME ACCOUNT NBR].[All]" dimensionUniqueName="[4-Account]" displayFolder="Reporting" count="0" unbalanced="0"/>
    <cacheHierarchy uniqueName="[4-Account].[INCOME FIN COA CD]" caption="INCOME FIN COA CD" attribute="1" defaultMemberUniqueName="[4-Account].[INCOME FIN COA CD].[All]" allUniqueName="[4-Account].[INCOME FIN COA CD].[All]" dimensionUniqueName="[4-Account]" displayFolder="Reporting" count="0" unbalanced="0"/>
    <cacheHierarchy uniqueName="[4-Account].[MASTER CONTRACT NBR]" caption="MASTER CONTRACT NBR" attribute="1" defaultMemberUniqueName="[4-Account].[MASTER CONTRACT NBR].[All]" allUniqueName="[4-Account].[MASTER CONTRACT NBR].[All]" dimensionUniqueName="[4-Account]" displayFolder="CG" count="0" unbalanced="0"/>
    <cacheHierarchy uniqueName="[4-Account].[NSF CATEGORY CD]" caption="NSF CATEGORY CD" attribute="1" defaultMemberUniqueName="[4-Account].[NSF CATEGORY CD].[All]" allUniqueName="[4-Account].[NSF CATEGORY CD].[All]" dimensionUniqueName="[4-Account]" displayFolder="CG" count="0" unbalanced="0"/>
    <cacheHierarchy uniqueName="[4-Account].[ORG ACCT GRP TEXT]" caption="ORG ACCT GRP TEXT" attribute="1" defaultMemberUniqueName="[4-Account].[ORG ACCT GRP TEXT].[All]" allUniqueName="[4-Account].[ORG ACCT GRP TEXT].[All]" dimensionUniqueName="[4-Account]" displayFolder="Org" count="0" unbalanced="0"/>
    <cacheHierarchy uniqueName="[4-Account].[ORG CD]" caption="ORG CD" attribute="1" defaultMemberUniqueName="[4-Account].[ORG CD].[All]" allUniqueName="[4-Account].[ORG CD].[All]" dimensionUniqueName="[4-Account]" displayFolder="Org" count="0" unbalanced="0"/>
    <cacheHierarchy uniqueName="[4-Account].[ORG CITY NM]" caption="ORG CITY NM" attribute="1" defaultMemberUniqueName="[4-Account].[ORG CITY NM].[All]" allUniqueName="[4-Account].[ORG CITY NM].[All]" dimensionUniqueName="[4-Account]" displayFolder="Org" count="0" unbalanced="0"/>
    <cacheHierarchy uniqueName="[4-Account].[ORG CNTRY CD]" caption="ORG CNTRY CD" attribute="1" defaultMemberUniqueName="[4-Account].[ORG CNTRY CD].[All]" allUniqueName="[4-Account].[ORG CNTRY CD].[All]" dimensionUniqueName="[4-Account]" displayFolder="Org" count="0" unbalanced="0"/>
    <cacheHierarchy uniqueName="[4-Account].[ORG DFLT ACCT NBR]" caption="ORG DFLT ACCT NBR" attribute="1" defaultMemberUniqueName="[4-Account].[ORG DFLT ACCT NBR].[All]" allUniqueName="[4-Account].[ORG DFLT ACCT NBR].[All]" dimensionUniqueName="[4-Account]" displayFolder="Org" count="0" unbalanced="0"/>
    <cacheHierarchy uniqueName="[4-Account].[ORG LN1 ADDR]" caption="ORG LN1 ADDR" attribute="1" defaultMemberUniqueName="[4-Account].[ORG LN1 ADDR].[All]" allUniqueName="[4-Account].[ORG LN1 ADDR].[All]" dimensionUniqueName="[4-Account]" displayFolder="Org" count="0" unbalanced="0"/>
    <cacheHierarchy uniqueName="[4-Account].[ORG LN2 ADDR]" caption="ORG LN2 ADDR" attribute="1" defaultMemberUniqueName="[4-Account].[ORG LN2 ADDR].[All]" allUniqueName="[4-Account].[ORG LN2 ADDR].[All]" dimensionUniqueName="[4-Account]" displayFolder="Org" count="0" unbalanced="0"/>
    <cacheHierarchy uniqueName="[4-Account].[ORG NM]" caption="ORG NM" attribute="1" defaultMemberUniqueName="[4-Account].[ORG NM].[All]" allUniqueName="[4-Account].[ORG NM].[All]" dimensionUniqueName="[4-Account]" displayFolder="Org" count="0" unbalanced="0"/>
    <cacheHierarchy uniqueName="[4-Account].[ORG PHYS CMP CD]" caption="ORG PHYS CMP CD" attribute="1" defaultMemberUniqueName="[4-Account].[ORG PHYS CMP CD].[All]" allUniqueName="[4-Account].[ORG PHYS CMP CD].[All]" dimensionUniqueName="[4-Account]" displayFolder="Org" count="0" unbalanced="0"/>
    <cacheHierarchy uniqueName="[4-Account].[ORG STATE CD]" caption="ORG STATE CD" attribute="1" defaultMemberUniqueName="[4-Account].[ORG STATE CD].[All]" allUniqueName="[4-Account].[ORG STATE CD].[All]" dimensionUniqueName="[4-Account]" displayFolder="Org" count="0" unbalanced="0"/>
    <cacheHierarchy uniqueName="[4-Account].[ORG TYP CD]" caption="ORG TYP CD" attribute="1" defaultMemberUniqueName="[4-Account].[ORG TYP CD].[All]" allUniqueName="[4-Account].[ORG TYP CD].[All]" dimensionUniqueName="[4-Account]" displayFolder="Org" count="0" unbalanced="0"/>
    <cacheHierarchy uniqueName="[4-Account].[ORG ZIP CD]" caption="ORG ZIP CD" attribute="1" defaultMemberUniqueName="[4-Account].[ORG ZIP CD].[All]" allUniqueName="[4-Account].[ORG ZIP CD].[All]" dimensionUniqueName="[4-Account]" displayFolder="Org" count="0" unbalanced="0"/>
    <cacheHierarchy uniqueName="[4-Account].[OVEREXPEND STATUS CD]" caption="OVEREXPEND STATUS CD" attribute="1" defaultMemberUniqueName="[4-Account].[OVEREXPEND STATUS CD].[All]" allUniqueName="[4-Account].[OVEREXPEND STATUS CD].[All]" dimensionUniqueName="[4-Account]" displayFolder="Reporting" count="0" unbalanced="0"/>
    <cacheHierarchy uniqueName="[4-Account].[PROJECT END DATE]" caption="PROJECT END DATE" attribute="1" defaultMemberUniqueName="[4-Account].[PROJECT END DATE].[All]" allUniqueName="[4-Account].[PROJECT END DATE].[All]" dimensionUniqueName="[4-Account]" displayFolder="CG" count="0" unbalanced="0"/>
    <cacheHierarchy uniqueName="[4-Account].[RC CD]" caption="RC CD" attribute="1" defaultMemberUniqueName="[4-Account].[RC CD].[All]" allUniqueName="[4-Account].[RC CD].[All]" dimensionUniqueName="[4-Account]" displayFolder="Reporting" count="2" unbalanced="0">
      <fieldsUsage count="2">
        <fieldUsage x="-1"/>
        <fieldUsage x="4"/>
      </fieldsUsage>
    </cacheHierarchy>
    <cacheHierarchy uniqueName="[4-Account].[RC NM]" caption="RC NM" attribute="1" defaultMemberUniqueName="[4-Account].[RC NM].[All]" allUniqueName="[4-Account].[RC NM].[All]" dimensionUniqueName="[4-Account]" displayFolder="Reporting" count="2" unbalanced="0">
      <fieldsUsage count="2">
        <fieldUsage x="-1"/>
        <fieldUsage x="5"/>
      </fieldsUsage>
    </cacheHierarchy>
    <cacheHierarchy uniqueName="[4-Account].[REPORT EXCLUDE IND]" caption="REPORT EXCLUDE IND" attribute="1" defaultMemberUniqueName="[4-Account].[REPORT EXCLUDE IND].[All]" allUniqueName="[4-Account].[REPORT EXCLUDE IND].[All]" dimensionUniqueName="[4-Account]" displayFolder="CSU" count="0" unbalanced="0"/>
    <cacheHierarchy uniqueName="[4-Account].[RESEARCH RPT CD]" caption="RESEARCH RPT CD" attribute="1" defaultMemberUniqueName="[4-Account].[RESEARCH RPT CD].[All]" allUniqueName="[4-Account].[RESEARCH RPT CD].[All]" dimensionUniqueName="[4-Account]" displayFolder="CG" count="0" unbalanced="0"/>
    <cacheHierarchy uniqueName="[4-Account].[RPTS TO ACCT NBR]" caption="RPTS TO ACCT NBR" attribute="1" defaultMemberUniqueName="[4-Account].[RPTS TO ACCT NBR].[All]" allUniqueName="[4-Account].[RPTS TO ACCT NBR].[All]" dimensionUniqueName="[4-Account]" displayFolder="AcctInfo" count="0" unbalanced="0"/>
    <cacheHierarchy uniqueName="[4-Account].[RPTS TO FIN COA CD]" caption="RPTS TO FIN COA CD" attribute="1" defaultMemberUniqueName="[4-Account].[RPTS TO FIN COA CD].[All]" allUniqueName="[4-Account].[RPTS TO FIN COA CD].[All]" dimensionUniqueName="[4-Account]" displayFolder="AcctInfo" count="0" unbalanced="0"/>
    <cacheHierarchy uniqueName="[4-Account].[SPECIAL ITEM CD]" caption="SPECIAL ITEM CD" attribute="1" defaultMemberUniqueName="[4-Account].[SPECIAL ITEM CD].[All]" allUniqueName="[4-Account].[SPECIAL ITEM CD].[All]" dimensionUniqueName="[4-Account]" displayFolder="Reporting" count="0" unbalanced="0"/>
    <cacheHierarchy uniqueName="[4-Account].[SPONSOR]" caption="SPONSOR" attribute="1" defaultMemberUniqueName="[4-Account].[SPONSOR].[All]" allUniqueName="[4-Account].[SPONSOR].[All]" dimensionUniqueName="[4-Account]" displayFolder="CG" count="0" unbalanced="0"/>
    <cacheHierarchy uniqueName="[4-Account].[SPONSOR CD]" caption="SPONSOR CD" attribute="1" defaultMemberUniqueName="[4-Account].[SPONSOR CD].[All]" allUniqueName="[4-Account].[SPONSOR CD].[All]" dimensionUniqueName="[4-Account]" displayFolder="CG" count="0" unbalanced="0"/>
    <cacheHierarchy uniqueName="[4-Account].[SPONSOR SOURCE]" caption="SPONSOR SOURCE" attribute="1" defaultMemberUniqueName="[4-Account].[SPONSOR SOURCE].[All]" allUniqueName="[4-Account].[SPONSOR SOURCE].[All]" dimensionUniqueName="[4-Account]" displayFolder="CG" count="0" unbalanced="0"/>
    <cacheHierarchy uniqueName="[4-Account].[STATE RPT CD]" caption="STATE RPT CD" attribute="1" defaultMemberUniqueName="[4-Account].[STATE RPT CD].[All]" allUniqueName="[4-Account].[STATE RPT CD].[All]" dimensionUniqueName="[4-Account]" displayFolder="CSU" count="0" unbalanced="0"/>
    <cacheHierarchy uniqueName="[4-Account].[SUB FUND GRP CD]" caption="SUB FUND GRP CD" attribute="1" defaultMemberUniqueName="[4-Account].[SUB FUND GRP CD].[All]" allUniqueName="[4-Account].[SUB FUND GRP CD].[All]" dimensionUniqueName="[4-Account]" displayFolder="Reporting" count="0" unbalanced="0"/>
    <cacheHierarchy uniqueName="[4-Account].[SUB FUND GRP DESC]" caption="SUB FUND GRP DESC" attribute="1" defaultMemberUniqueName="[4-Account].[SUB FUND GRP DESC].[All]" allUniqueName="[4-Account].[SUB FUND GRP DESC].[All]" dimensionUniqueName="[4-Account]" displayFolder="Reporting" count="0" unbalanced="0"/>
    <cacheHierarchy uniqueName="[4-Account].[SUB FUND GRP WAGE IND]" caption="SUB FUND GRP WAGE IND" attribute="1" defaultMemberUniqueName="[4-Account].[SUB FUND GRP WAGE IND].[All]" allUniqueName="[4-Account].[SUB FUND GRP WAGE IND].[All]" dimensionUniqueName="[4-Account]" displayFolder="Reporting" count="0" unbalanced="0"/>
    <cacheHierarchy uniqueName="[4-Account].[SUB FUNDGRP TYP CD]" caption="SUB FUNDGRP TYP CD" attribute="1" defaultMemberUniqueName="[4-Account].[SUB FUNDGRP TYP CD].[All]" allUniqueName="[4-Account].[SUB FUNDGRP TYP CD].[All]" dimensionUniqueName="[4-Account]" displayFolder="Reporting" count="0" unbalanced="0"/>
    <cacheHierarchy uniqueName="[5-Sub Acct].[SUB ACCT NBR]" caption="SUB ACCT NBR" attribute="1" defaultMemberUniqueName="[5-Sub Acct].[SUB ACCT NBR].[All]" allUniqueName="[5-Sub Acct].[SUB ACCT NBR].[All]" dimensionUniqueName="[5-Sub Acct]" displayFolder="" count="0" unbalanced="0"/>
    <cacheHierarchy uniqueName="[5-Sub Acct].[SUB ACCT NM]" caption="SUB ACCT NM" attribute="1" defaultMemberUniqueName="[5-Sub Acct].[SUB ACCT NM].[All]" allUniqueName="[5-Sub Acct].[SUB ACCT NM].[All]" dimensionUniqueName="[5-Sub Acct]" displayFolder="" count="0" unbalanced="0"/>
    <cacheHierarchy uniqueName="[6-Object].[ACCTG CTGRY CD]" caption="ACCTG CTGRY CD" attribute="1" defaultMemberUniqueName="[6-Object].[ACCTG CTGRY CD].[All]" allUniqueName="[6-Object].[ACCTG CTGRY CD].[All]" dimensionUniqueName="[6-Object]" displayFolder="ObjAttributes" count="0" unbalanced="0"/>
    <cacheHierarchy uniqueName="[6-Object].[COFRS ACCT TYP OVRD CD]" caption="COFRS ACCT TYP OVRD CD" attribute="1" defaultMemberUniqueName="[6-Object].[COFRS ACCT TYP OVRD CD].[All]" allUniqueName="[6-Object].[COFRS ACCT TYP OVRD CD].[All]" dimensionUniqueName="[6-Object]" displayFolder="COFRS" count="0" unbalanced="0"/>
    <cacheHierarchy uniqueName="[6-Object].[COFRS BALSHEET ACCT]" caption="COFRS BALSHEET ACCT" attribute="1" defaultMemberUniqueName="[6-Object].[COFRS BALSHEET ACCT].[All]" allUniqueName="[6-Object].[COFRS BALSHEET ACCT].[All]" dimensionUniqueName="[6-Object]" displayFolder="COFRS" count="0" unbalanced="0"/>
    <cacheHierarchy uniqueName="[6-Object].[COFRS CAP BALSHEET ACCT]" caption="COFRS CAP BALSHEET ACCT" attribute="1" defaultMemberUniqueName="[6-Object].[COFRS CAP BALSHEET ACCT].[All]" allUniqueName="[6-Object].[COFRS CAP BALSHEET ACCT].[All]" dimensionUniqueName="[6-Object]" displayFolder="COFRS" count="0" unbalanced="0"/>
    <cacheHierarchy uniqueName="[6-Object].[COFRS CAP OBJREV CD]" caption="COFRS CAP OBJREV CD" attribute="1" defaultMemberUniqueName="[6-Object].[COFRS CAP OBJREV CD].[All]" allUniqueName="[6-Object].[COFRS CAP OBJREV CD].[All]" dimensionUniqueName="[6-Object]" displayFolder="COFRS" count="0" unbalanced="0"/>
    <cacheHierarchy uniqueName="[6-Object].[COFRS OBJREV CD]" caption="COFRS OBJREV CD" attribute="1" defaultMemberUniqueName="[6-Object].[COFRS OBJREV CD].[All]" allUniqueName="[6-Object].[COFRS OBJREV CD].[All]" dimensionUniqueName="[6-Object]" displayFolder="COFRS" count="0" unbalanced="0"/>
    <cacheHierarchy uniqueName="[6-Object].[FIN COA CD]" caption="FIN COA CD" attribute="1" defaultMemberUniqueName="[6-Object].[FIN COA CD].[All]" allUniqueName="[6-Object].[FIN COA CD].[All]" dimensionUniqueName="[6-Object]" displayFolder="" count="0" unbalanced="0"/>
    <cacheHierarchy uniqueName="[6-Object].[FIN CONOBJ SHRT NM]" caption="FIN CONOBJ SHRT NM" attribute="1" defaultMemberUniqueName="[6-Object].[FIN CONOBJ SHRT NM].[All]" allUniqueName="[6-Object].[FIN CONOBJ SHRT NM].[All]" dimensionUniqueName="[6-Object]" displayFolder="ObjAttributes" count="0" unbalanced="0"/>
    <cacheHierarchy uniqueName="[6-Object].[FIN CONS OBJ CD]" caption="FIN CONS OBJ CD" attribute="1" defaultMemberUniqueName="[6-Object].[FIN CONS OBJ CD].[All]" allUniqueName="[6-Object].[FIN CONS OBJ CD].[All]" dimensionUniqueName="[6-Object]" displayFolder="ObjAttributes" count="0" unbalanced="0"/>
    <cacheHierarchy uniqueName="[6-Object].[FIN CONS OBJ NM]" caption="FIN CONS OBJ NM" attribute="1" defaultMemberUniqueName="[6-Object].[FIN CONS OBJ NM].[All]" allUniqueName="[6-Object].[FIN CONS OBJ NM].[All]" dimensionUniqueName="[6-Object]" displayFolder="ObjAttributes" count="0" unbalanced="0"/>
    <cacheHierarchy uniqueName="[6-Object].[FIN FED FUNDED CD]" caption="FIN FED FUNDED CD" attribute="1" defaultMemberUniqueName="[6-Object].[FIN FED FUNDED CD].[All]" allUniqueName="[6-Object].[FIN FED FUNDED CD].[All]" dimensionUniqueName="[6-Object]" displayFolder="ObjAttributes" count="0" unbalanced="0"/>
    <cacheHierarchy uniqueName="[6-Object].[FIN OBJ ACTIVE CD]" caption="FIN OBJ ACTIVE CD" attribute="1" defaultMemberUniqueName="[6-Object].[FIN OBJ ACTIVE CD].[All]" allUniqueName="[6-Object].[FIN OBJ ACTIVE CD].[All]" dimensionUniqueName="[6-Object]" displayFolder="ObjAttributes" count="0" unbalanced="0"/>
    <cacheHierarchy uniqueName="[6-Object].[FIN OBJ CD NM]" caption="FIN OBJ CD NM" attribute="1" defaultMemberUniqueName="[6-Object].[FIN OBJ CD NM].[All]" allUniqueName="[6-Object].[FIN OBJ CD NM].[All]" dimensionUniqueName="[6-Object]" displayFolder="" count="0" unbalanced="0"/>
    <cacheHierarchy uniqueName="[6-Object].[FIN OBJ CD SHRT NM]" caption="FIN OBJ CD SHRT NM" attribute="1" defaultMemberUniqueName="[6-Object].[FIN OBJ CD SHRT NM].[All]" allUniqueName="[6-Object].[FIN OBJ CD SHRT NM].[All]" dimensionUniqueName="[6-Object]" displayFolder="" count="0" unbalanced="0"/>
    <cacheHierarchy uniqueName="[6-Object].[FIN OBJ LEVEL CD]" caption="FIN OBJ LEVEL CD" attribute="1" defaultMemberUniqueName="[6-Object].[FIN OBJ LEVEL CD].[All]" allUniqueName="[6-Object].[FIN OBJ LEVEL CD].[All]" dimensionUniqueName="[6-Object]" displayFolder="ObjAttributes" count="0" unbalanced="0"/>
    <cacheHierarchy uniqueName="[6-Object].[FIN OBJ LEVEL NM]" caption="FIN OBJ LEVEL NM" attribute="1" defaultMemberUniqueName="[6-Object].[FIN OBJ LEVEL NM].[All]" allUniqueName="[6-Object].[FIN OBJ LEVEL NM].[All]" dimensionUniqueName="[6-Object]" displayFolder="ObjAttributes" count="0" unbalanced="0"/>
    <cacheHierarchy uniqueName="[6-Object].[FIN OBJ SUB TYP CD]" caption="FIN OBJ SUB TYP CD" attribute="1" defaultMemberUniqueName="[6-Object].[FIN OBJ SUB TYP CD].[All]" allUniqueName="[6-Object].[FIN OBJ SUB TYP CD].[All]" dimensionUniqueName="[6-Object]" displayFolder="ObjAttributes" count="0" unbalanced="0"/>
    <cacheHierarchy uniqueName="[6-Object].[FIN OBJ SUB TYP NM]" caption="FIN OBJ SUB TYP NM" attribute="1" defaultMemberUniqueName="[6-Object].[FIN OBJ SUB TYP NM].[All]" allUniqueName="[6-Object].[FIN OBJ SUB TYP NM].[All]" dimensionUniqueName="[6-Object]" displayFolder="ObjAttributes" count="0" unbalanced="0"/>
    <cacheHierarchy uniqueName="[6-Object].[FIN OBJ TYP CD]" caption="FIN OBJ TYP CD" attribute="1" defaultMemberUniqueName="[6-Object].[FIN OBJ TYP CD].[All]" allUniqueName="[6-Object].[FIN OBJ TYP CD].[All]" dimensionUniqueName="[6-Object]" displayFolder="ObjAttributes" count="0" unbalanced="0"/>
    <cacheHierarchy uniqueName="[6-Object].[FIN OBJ TYP ICR CD]" caption="FIN OBJ TYP ICR CD" attribute="1" defaultMemberUniqueName="[6-Object].[FIN OBJ TYP ICR CD].[All]" allUniqueName="[6-Object].[FIN OBJ TYP ICR CD].[All]" dimensionUniqueName="[6-Object]" displayFolder="ObjAttributes" count="0" unbalanced="0"/>
    <cacheHierarchy uniqueName="[6-Object].[FIN OBJ TYP NM]" caption="FIN OBJ TYP NM" attribute="1" defaultMemberUniqueName="[6-Object].[FIN OBJ TYP NM].[All]" allUniqueName="[6-Object].[FIN OBJ TYP NM].[All]" dimensionUniqueName="[6-Object]" displayFolder="ObjAttributes" count="0" unbalanced="0"/>
    <cacheHierarchy uniqueName="[6-Object].[FIN OBJECT CD]" caption="FIN OBJECT CD" attribute="1" defaultMemberUniqueName="[6-Object].[FIN OBJECT CD].[All]" allUniqueName="[6-Object].[FIN OBJECT CD].[All]" dimensionUniqueName="[6-Object]" displayFolder="" count="2" unbalanced="0">
      <fieldsUsage count="2">
        <fieldUsage x="-1"/>
        <fieldUsage x="3"/>
      </fieldsUsage>
    </cacheHierarchy>
    <cacheHierarchy uniqueName="[6-Object].[FIN OBJLVL SHRT NM]" caption="FIN OBJLVL SHRT NM" attribute="1" defaultMemberUniqueName="[6-Object].[FIN OBJLVL SHRT NM].[All]" allUniqueName="[6-Object].[FIN OBJLVL SHRT NM].[All]" dimensionUniqueName="[6-Object]" displayFolder="ObjAttributes" count="0" unbalanced="0"/>
    <cacheHierarchy uniqueName="[6-Object].[FIN OBJTYP DBCR CD]" caption="FIN OBJTYP DBCR CD" attribute="1" defaultMemberUniqueName="[6-Object].[FIN OBJTYP DBCR CD].[All]" allUniqueName="[6-Object].[FIN OBJTYP DBCR CD].[All]" dimensionUniqueName="[6-Object]" displayFolder="ObjAttributes" count="0" unbalanced="0"/>
    <cacheHierarchy uniqueName="[6-Object].[FIN REPORT SORT CD]" caption="FIN REPORT SORT CD" attribute="1" defaultMemberUniqueName="[6-Object].[FIN REPORT SORT CD].[All]" allUniqueName="[6-Object].[FIN REPORT SORT CD].[All]" dimensionUniqueName="[6-Object]" displayFolder="FinStmt" count="0" unbalanced="0"/>
    <cacheHierarchy uniqueName="[6-Object].[FINSTMT CTG CD]" caption="FINSTMT CTG CD" attribute="1" defaultMemberUniqueName="[6-Object].[FINSTMT CTG CD].[All]" allUniqueName="[6-Object].[FINSTMT CTG CD].[All]" dimensionUniqueName="[6-Object]" displayFolder="FinStmt" count="0" unbalanced="0"/>
    <cacheHierarchy uniqueName="[6-Object].[FINSTMT CTG NM]" caption="FINSTMT CTG NM" attribute="1" defaultMemberUniqueName="[6-Object].[FINSTMT CTG NM].[All]" allUniqueName="[6-Object].[FINSTMT CTG NM].[All]" dimensionUniqueName="[6-Object]" displayFolder="FinStmt" count="0" unbalanced="0"/>
    <cacheHierarchy uniqueName="[6-Object].[FOBJ BDGT AGGR CD]" caption="FOBJ BDGT AGGR CD" attribute="1" defaultMemberUniqueName="[6-Object].[FOBJ BDGT AGGR CD].[All]" allUniqueName="[6-Object].[FOBJ BDGT AGGR CD].[All]" dimensionUniqueName="[6-Object]" displayFolder="ObjAttributes" count="0" unbalanced="0"/>
    <cacheHierarchy uniqueName="[6-Object].[FOBJ MNXFR ELIM CD]" caption="FOBJ MNXFR ELIM CD" attribute="1" defaultMemberUniqueName="[6-Object].[FOBJ MNXFR ELIM CD].[All]" allUniqueName="[6-Object].[FOBJ MNXFR ELIM CD].[All]" dimensionUniqueName="[6-Object]" displayFolder="ObjAttributes" count="0" unbalanced="0"/>
    <cacheHierarchy uniqueName="[6-Object].[FUND BALANCE CD]" caption="FUND BALANCE CD" attribute="1" defaultMemberUniqueName="[6-Object].[FUND BALANCE CD].[All]" allUniqueName="[6-Object].[FUND BALANCE CD].[All]" dimensionUniqueName="[6-Object]" displayFolder="ObjAttributes" count="0" unbalanced="0"/>
    <cacheHierarchy uniqueName="[6-Object].[HIST FIN OBJECT CD]" caption="HIST FIN OBJECT CD" attribute="1" defaultMemberUniqueName="[6-Object].[HIST FIN OBJECT CD].[All]" allUniqueName="[6-Object].[HIST FIN OBJECT CD].[All]" dimensionUniqueName="[6-Object]" displayFolder="ObjAttributes" count="0" unbalanced="0"/>
    <cacheHierarchy uniqueName="[6-Object].[NXT YR FIN OBJ CD]" caption="NXT YR FIN OBJ CD" attribute="1" defaultMemberUniqueName="[6-Object].[NXT YR FIN OBJ CD].[All]" allUniqueName="[6-Object].[NXT YR FIN OBJ CD].[All]" dimensionUniqueName="[6-Object]" displayFolder="ObjAttributes" count="0" unbalanced="0"/>
    <cacheHierarchy uniqueName="[6-Object].[RPTS TO FIN COA CD]" caption="RPTS TO FIN COA CD" attribute="1" defaultMemberUniqueName="[6-Object].[RPTS TO FIN COA CD].[All]" allUniqueName="[6-Object].[RPTS TO FIN COA CD].[All]" dimensionUniqueName="[6-Object]" displayFolder="FinStmt" count="0" unbalanced="0"/>
    <cacheHierarchy uniqueName="[6-Object].[RPTS TO FIN OBJ CD]" caption="RPTS TO FIN OBJ CD" attribute="1" defaultMemberUniqueName="[6-Object].[RPTS TO FIN OBJ CD].[All]" allUniqueName="[6-Object].[RPTS TO FIN OBJ CD].[All]" dimensionUniqueName="[6-Object]" displayFolder="FinStmt" count="0" unbalanced="0"/>
    <cacheHierarchy uniqueName="[7-Sub Object].[FIN SUB OBJ CD]" caption="FIN SUB OBJ CD" attribute="1" defaultMemberUniqueName="[7-Sub Object].[FIN SUB OBJ CD].[All]" allUniqueName="[7-Sub Object].[FIN SUB OBJ CD].[All]" dimensionUniqueName="[7-Sub Object]" displayFolder="" count="0" unbalanced="0"/>
    <cacheHierarchy uniqueName="[7-Sub Object].[FIN SUB OBJ CD NM]" caption="FIN SUB OBJ CD NM" attribute="1" defaultMemberUniqueName="[7-Sub Object].[FIN SUB OBJ CD NM].[All]" allUniqueName="[7-Sub Object].[FIN SUB OBJ CD NM].[All]" dimensionUniqueName="[7-Sub Object]" displayFolder="" count="0" unbalanced="0"/>
    <cacheHierarchy uniqueName="[7-Sub Object].[FIN SUBOBJ SHRT NM]" caption="FIN SUBOBJ SHRT NM" attribute="1" defaultMemberUniqueName="[7-Sub Object].[FIN SUBOBJ SHRT NM].[All]" allUniqueName="[7-Sub Object].[FIN SUBOBJ SHRT NM].[All]" dimensionUniqueName="[7-Sub Object]" displayFolder="" count="0" unbalanced="0"/>
    <cacheHierarchy uniqueName="[8-FS Adjustments].[Adj Description]" caption="Adj Description" attribute="1" defaultMemberUniqueName="[8-FS Adjustments].[Adj Description].[All]" allUniqueName="[8-FS Adjustments].[Adj Description].[All]" dimensionUniqueName="[8-FS Adjustments]" displayFolder="" count="0" unbalanced="0"/>
    <cacheHierarchy uniqueName="[8-FS Adjustments].[Adj Ref]" caption="Adj Ref" attribute="1" defaultMemberUniqueName="[8-FS Adjustments].[Adj Ref].[All]" allUniqueName="[8-FS Adjustments].[Adj Ref].[All]" dimensionUniqueName="[8-FS Adjustments]" displayFolder="" count="0" unbalanced="0"/>
    <cacheHierarchy uniqueName="[8-FS Adjustments].[Adj Ref Nos]" caption="Adj Ref Nos" attribute="1" defaultMemberUniqueName="[8-FS Adjustments].[Adj Ref Nos].[All]" allUniqueName="[8-FS Adjustments].[Adj Ref Nos].[All]" dimensionUniqueName="[8-FS Adjustments]" displayFolder="" count="0" unbalanced="0"/>
    <cacheHierarchy uniqueName="[1-Fiscal Periods].[FiscalKey]" caption="FiscalKey" attribute="1" keyAttribute="1" defaultMemberUniqueName="[1-Fiscal Periods].[FiscalKey].[All]" allUniqueName="[1-Fiscal Periods].[FiscalKey].[All]" dimensionUniqueName="[1-Fiscal Periods]" displayFolder="" count="0" unbalanced="0" hidden="1"/>
    <cacheHierarchy uniqueName="[1-Fiscal Periods].[FISCALORDER]" caption="FISCALORDER" attribute="1" defaultMemberUniqueName="[1-Fiscal Periods].[FISCALORDER].[All]" allUniqueName="[1-Fiscal Periods].[FISCALORDER].[All]" dimensionUniqueName="[1-Fiscal Periods]" displayFolder="" count="0" unbalanced="0" hidden="1"/>
    <cacheHierarchy uniqueName="[4-Account].[ACCT SNAP KEY]" caption="ACCT SNAP KEY" attribute="1" keyAttribute="1" defaultMemberUniqueName="[4-Account].[ACCT SNAP KEY].[All]" allUniqueName="[4-Account].[ACCT SNAP KEY].[All]" dimensionUniqueName="[4-Account]" displayFolder="" count="0" unbalanced="0" hidden="1"/>
    <cacheHierarchy uniqueName="[5-Sub Acct].[SubKey]" caption="SubKey" attribute="1" keyAttribute="1" defaultMemberUniqueName="[5-Sub Acct].[SubKey].[All]" allUniqueName="[5-Sub Acct].[SubKey].[All]" dimensionUniqueName="[5-Sub Acct]" displayFolder="" count="0" unbalanced="0" hidden="1"/>
    <cacheHierarchy uniqueName="[6-Object].[OBJECT SNAP KEY]" caption="OBJECT SNAP KEY" attribute="1" keyAttribute="1" defaultMemberUniqueName="[6-Object].[OBJECT SNAP KEY].[All]" allUniqueName="[6-Object].[OBJECT SNAP KEY].[All]" dimensionUniqueName="[6-Object]" displayFolder="" count="0" unbalanced="0" hidden="1"/>
    <cacheHierarchy uniqueName="[7-Sub Object].[SubObjKey]" caption="SubObjKey" attribute="1" keyAttribute="1" defaultMemberUniqueName="[7-Sub Object].[SubObjKey].[All]" allUniqueName="[7-Sub Object].[SubObjKey].[All]" dimensionUniqueName="[7-Sub Object]" displayFolder="" count="0" unbalanced="0" hidden="1"/>
    <cacheHierarchy uniqueName="[8-FS Adjustments].[FS CODE]" caption="FS CODE" attribute="1" defaultMemberUniqueName="[8-FS Adjustments].[FS CODE].[All]" allUniqueName="[8-FS Adjustments].[FS CODE].[All]" dimensionUniqueName="[8-FS Adjustments]" displayFolder="" count="0" unbalanced="0" hidden="1"/>
    <cacheHierarchy uniqueName="[8-FS Adjustments].[FsAdjKey]" caption="FsAdjKey" attribute="1" keyAttribute="1" defaultMemberUniqueName="[8-FS Adjustments].[FsAdjKey].[All]" allUniqueName="[8-FS Adjustments].[FsAdjKey].[All]" dimensionUniqueName="[8-FS Adjustments]" displayFolder="" count="0" unbalanced="0" hidden="1"/>
    <cacheHierarchy uniqueName="[Measures].[Y-A2]" caption="Y-A2" measure="1" displayFolder="1-Year\Other" measureGroup="KFS Amounts" count="0"/>
    <cacheHierarchy uniqueName="[Measures].[Y-AC]" caption="Y-AC" measure="1" displayFolder="1-Year" measureGroup="KFS Amounts" count="0" oneField="1">
      <fieldsUsage count="1">
        <fieldUsage x="0"/>
      </fieldsUsage>
    </cacheHierarchy>
    <cacheHierarchy uniqueName="[Measures].[Y-BB]" caption="Y-BB" measure="1" displayFolder="1-Year\Budget" measureGroup="KFS Amounts" count="0"/>
    <cacheHierarchy uniqueName="[Measures].[Y-CB]" caption="Y-CB" measure="1" displayFolder="1-Year\Budget" measureGroup="KFS Amounts" count="0"/>
    <cacheHierarchy uniqueName="[Measures].[Y-CE]" caption="Y-CE" measure="1" displayFolder="1-Year\Encumbrances" measureGroup="KFS Amounts" count="0"/>
    <cacheHierarchy uniqueName="[Measures].[Y-EX]" caption="Y-EX" measure="1" displayFolder="1-Year\Encumbrances" measureGroup="KFS Amounts" count="0"/>
    <cacheHierarchy uniqueName="[Measures].[Y-IE]" caption="Y-IE" measure="1" displayFolder="1-Year\Encumbrances" measureGroup="KFS Amounts" count="0"/>
    <cacheHierarchy uniqueName="[Measures].[Y-MB]" caption="Y-MB" measure="1" displayFolder="1-Year\Budget" measureGroup="KFS Amounts" count="0"/>
    <cacheHierarchy uniqueName="[Measures].[Y-NB]" caption="Y-NB" measure="1" displayFolder="1-Year\Other" measureGroup="KFS Amounts" count="0"/>
    <cacheHierarchy uniqueName="[Measures].[Y-PE]" caption="Y-PE" measure="1" displayFolder="1-Year\Encumbrances" measureGroup="KFS Amounts" count="0"/>
    <cacheHierarchy uniqueName="[Measures].[Y-RE]" caption="Y-RE" measure="1" displayFolder="1-Year\Other" measureGroup="KFS Amounts" count="0"/>
    <cacheHierarchy uniqueName="[Measures].[Y-TR]" caption="Y-TR" measure="1" displayFolder="1-Year\Other" measureGroup="KFS Amounts" count="0"/>
    <cacheHierarchy uniqueName="[Measures].[M-A2]" caption="M-A2" measure="1" displayFolder="2-Month\Other" measureGroup="KFS Amounts" count="0"/>
    <cacheHierarchy uniqueName="[Measures].[M-AC]" caption="M-AC" measure="1" displayFolder="2-Month" measureGroup="KFS Amounts" count="0"/>
    <cacheHierarchy uniqueName="[Measures].[M-BB]" caption="M-BB" measure="1" displayFolder="2-Month\Budget" measureGroup="KFS Amounts" count="0"/>
    <cacheHierarchy uniqueName="[Measures].[M-CB]" caption="M-CB" measure="1" displayFolder="2-Month\Budget" measureGroup="KFS Amounts" count="0"/>
    <cacheHierarchy uniqueName="[Measures].[M-CE]" caption="M-CE" measure="1" displayFolder="2-Month\Encumbrances" measureGroup="KFS Amounts" count="0"/>
    <cacheHierarchy uniqueName="[Measures].[M-EX]" caption="M-EX" measure="1" displayFolder="2-Month\Encumbrances" measureGroup="KFS Amounts" count="0"/>
    <cacheHierarchy uniqueName="[Measures].[M-IE]" caption="M-IE" measure="1" displayFolder="2-Month\Encumbrances" measureGroup="KFS Amounts" count="0"/>
    <cacheHierarchy uniqueName="[Measures].[M-MB]" caption="M-MB" measure="1" displayFolder="2-Month\Budget" measureGroup="KFS Amounts" count="0"/>
    <cacheHierarchy uniqueName="[Measures].[M-NB]" caption="M-NB" measure="1" displayFolder="2-Month\Other" measureGroup="KFS Amounts" count="0"/>
    <cacheHierarchy uniqueName="[Measures].[M-PE]" caption="M-PE" measure="1" displayFolder="2-Month\Encumbrances" measureGroup="KFS Amounts" count="0"/>
    <cacheHierarchy uniqueName="[Measures].[M-RE]" caption="M-RE" measure="1" displayFolder="2-Month\Other" measureGroup="KFS Amounts" count="0"/>
    <cacheHierarchy uniqueName="[Measures].[M-TR]" caption="M-TR" measure="1" displayFolder="2-Month\Other" measureGroup="KFS Amounts" count="0"/>
    <cacheHierarchy uniqueName="[Measures].[P-A2]" caption="P-A2" measure="1" displayFolder="3-Project\Other" measureGroup="KFS Amounts" count="0"/>
    <cacheHierarchy uniqueName="[Measures].[P-AC]" caption="P-AC" measure="1" displayFolder="3-Project" measureGroup="KFS Amounts" count="0"/>
    <cacheHierarchy uniqueName="[Measures].[P-BB]" caption="P-BB" measure="1" displayFolder="3-Project\Budget" measureGroup="KFS Amounts" count="0"/>
    <cacheHierarchy uniqueName="[Measures].[P-CB]" caption="P-CB" measure="1" displayFolder="3-Project\Budget" measureGroup="KFS Amounts" count="0"/>
    <cacheHierarchy uniqueName="[Measures].[P-CE]" caption="P-CE" measure="1" displayFolder="3-Project\Encumbrances" measureGroup="KFS Amounts" count="0"/>
    <cacheHierarchy uniqueName="[Measures].[P-EX]" caption="P-EX" measure="1" displayFolder="3-Project\Encumbrances" measureGroup="KFS Amounts" count="0"/>
    <cacheHierarchy uniqueName="[Measures].[P-IE]" caption="P-IE" measure="1" displayFolder="3-Project\Encumbrances" measureGroup="KFS Amounts" count="0"/>
    <cacheHierarchy uniqueName="[Measures].[P-MB]" caption="P-MB" measure="1" displayFolder="3-Project\Budget" measureGroup="KFS Amounts" count="0"/>
    <cacheHierarchy uniqueName="[Measures].[P-NB]" caption="P-NB" measure="1" displayFolder="3-Project\Other" measureGroup="KFS Amounts" count="0"/>
    <cacheHierarchy uniqueName="[Measures].[P-PE]" caption="P-PE" measure="1" displayFolder="3-Project\Encumbrances" measureGroup="KFS Amounts" count="0"/>
    <cacheHierarchy uniqueName="[Measures].[P-RE]" caption="P-RE" measure="1" displayFolder="3-Project\Other" measureGroup="KFS Amounts" count="0"/>
    <cacheHierarchy uniqueName="[Measures].[P-TR]" caption="P-TR" measure="1" displayFolder="3-Project\Other" measureGroup="KFS Amounts" count="0"/>
    <cacheHierarchy uniqueName="[Measures].[Adjustment Amounts]" caption="Adjustment Amounts" measure="1" displayFolder="" measureGroup="StatementAdjustments" count="0"/>
    <cacheHierarchy uniqueName="[Measures].[Y-Encumbrances]" caption="Y-Encumbrances" measure="1" displayFolder="1-Year\Encumbrances" measureGroup="KFS Amounts" count="0"/>
    <cacheHierarchy uniqueName="[Measures].[M-Encumbrances]" caption="M-Encumbrances" measure="1" displayFolder="2-Month\Encumbrances" measureGroup="KFS Amounts" count="0"/>
    <cacheHierarchy uniqueName="[Measures].[P-Encumbrances]" caption="P-Encumbrances" measure="1" displayFolder="3-Project\Encumbrances" measureGroup="KFS Amounts" count="0"/>
  </cacheHierarchies>
  <kpis count="0"/>
  <dimensions count="8">
    <dimension name="1-Fiscal Periods" uniqueName="[1-Fiscal Periods]" caption="1-Fiscal Periods"/>
    <dimension name="3-Financial Statement" uniqueName="[3-Financial Statement]" caption="3-Financial Statement"/>
    <dimension name="4-Account" uniqueName="[4-Account]" caption="4-Account"/>
    <dimension name="5-Sub Acct" uniqueName="[5-Sub Acct]" caption="5-Sub Acct"/>
    <dimension name="6-Object" uniqueName="[6-Object]" caption="6-Object"/>
    <dimension name="7-Sub Object" uniqueName="[7-Sub Object]" caption="7-Sub Object"/>
    <dimension name="8-FS Adjustments" uniqueName="[8-FS Adjustments]" caption="8-FS Adjustments"/>
    <dimension measure="1" name="Measures" uniqueName="[Measures]" caption="Measures"/>
  </dimensions>
  <measureGroups count="2">
    <measureGroup name="KFS Amounts" caption="KFS Amounts"/>
    <measureGroup name="StatementAdjustments" caption="StatementAdjustments"/>
  </measureGroups>
  <maps count="11">
    <map measureGroup="0" dimension="0"/>
    <map measureGroup="0" dimension="1"/>
    <map measureGroup="0" dimension="2"/>
    <map measureGroup="0" dimension="3"/>
    <map measureGroup="0" dimension="4"/>
    <map measureGroup="0" dimension="5"/>
    <map measureGroup="0" dimension="6"/>
    <map measureGroup="1" dimension="0"/>
    <map measureGroup="1" dimension="1"/>
    <map measureGroup="1" dimension="2"/>
    <map measureGroup="1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" cacheId="4855" applyNumberFormats="0" applyBorderFormats="0" applyFontFormats="0" applyPatternFormats="0" applyAlignmentFormats="0" applyWidthHeightFormats="1" dataCaption="Values" updatedVersion="6" minRefreshableVersion="3" useAutoFormatting="1" subtotalHiddenItems="1" itemPrintTitles="1" createdVersion="6" indent="0" compact="0" compactData="0" gridDropZones="1" multipleFieldFilters="0" fieldListSortAscending="1">
  <location ref="A4:E77" firstHeaderRow="2" firstDataRow="2" firstDataCol="4" rowPageCount="2" colPageCount="1"/>
  <pivotFields count="7">
    <pivotField dataField="1" compact="0" outline="0" subtotalTop="0" showAll="0" defaultSubtotal="0"/>
    <pivotField axis="axisPage" compact="0" allDrilled="1" outline="0" subtotalTop="0" showAll="0" dataSourceSort="1" defaultSubtotal="0" defaultAttributeDrillState="1"/>
    <pivotField axis="axisRow" compact="0" allDrilled="1" outline="0" subtotalTop="0" showAll="0" dataSourceSort="1" defaultAttributeDrillState="1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compact="0" allDrilled="1" outline="0" subtotalTop="0" showAll="0" dataSourceSort="1" defaultAttributeDrillState="1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Row" compact="0" allDrilled="1" outline="0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allDrilled="1" outline="0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Page" compact="0" allDrilled="1" outline="0" subtotalTop="0" showAll="0" dataSourceSort="1" defaultSubtotal="0" defaultAttributeDrillState="1"/>
  </pivotFields>
  <rowFields count="4">
    <field x="4"/>
    <field x="5"/>
    <field x="2"/>
    <field x="3"/>
  </rowFields>
  <rowItems count="72">
    <i>
      <x/>
      <x/>
      <x/>
      <x v="3"/>
    </i>
    <i r="3">
      <x v="4"/>
    </i>
    <i r="3">
      <x v="6"/>
    </i>
    <i r="3">
      <x v="7"/>
    </i>
    <i r="3">
      <x v="9"/>
    </i>
    <i r="3">
      <x v="11"/>
    </i>
    <i r="3">
      <x v="12"/>
    </i>
    <i r="3">
      <x v="13"/>
    </i>
    <i r="3">
      <x v="14"/>
    </i>
    <i r="3">
      <x v="15"/>
    </i>
    <i r="3">
      <x v="18"/>
    </i>
    <i r="3">
      <x v="20"/>
    </i>
    <i r="3">
      <x v="22"/>
    </i>
    <i t="default" r="2">
      <x/>
    </i>
    <i>
      <x v="1"/>
      <x v="1"/>
      <x v="1"/>
      <x v="8"/>
    </i>
    <i r="3">
      <x v="15"/>
    </i>
    <i r="3">
      <x v="16"/>
    </i>
    <i t="default" r="2">
      <x v="1"/>
    </i>
    <i>
      <x v="2"/>
      <x v="2"/>
      <x v="2"/>
      <x v="6"/>
    </i>
    <i r="3">
      <x v="9"/>
    </i>
    <i r="3">
      <x v="15"/>
    </i>
    <i r="3">
      <x v="21"/>
    </i>
    <i t="default" r="2">
      <x v="2"/>
    </i>
    <i>
      <x v="3"/>
      <x v="5"/>
      <x v="3"/>
      <x v="6"/>
    </i>
    <i r="3">
      <x v="7"/>
    </i>
    <i r="3">
      <x v="9"/>
    </i>
    <i r="3">
      <x v="15"/>
    </i>
    <i t="default" r="2">
      <x v="3"/>
    </i>
    <i>
      <x v="4"/>
      <x v="3"/>
      <x v="4"/>
      <x/>
    </i>
    <i r="3">
      <x v="1"/>
    </i>
    <i r="3">
      <x v="7"/>
    </i>
    <i r="3">
      <x v="9"/>
    </i>
    <i r="3">
      <x v="11"/>
    </i>
    <i r="3">
      <x v="15"/>
    </i>
    <i r="3">
      <x v="19"/>
    </i>
    <i r="3">
      <x v="22"/>
    </i>
    <i t="default" r="2">
      <x v="4"/>
    </i>
    <i>
      <x v="5"/>
      <x v="7"/>
      <x v="5"/>
      <x v="6"/>
    </i>
    <i r="3">
      <x v="9"/>
    </i>
    <i t="default" r="2">
      <x v="5"/>
    </i>
    <i>
      <x v="6"/>
      <x v="4"/>
      <x v="6"/>
      <x/>
    </i>
    <i r="3">
      <x v="1"/>
    </i>
    <i r="3">
      <x v="2"/>
    </i>
    <i r="3">
      <x v="3"/>
    </i>
    <i r="3">
      <x v="5"/>
    </i>
    <i r="3">
      <x v="6"/>
    </i>
    <i r="3">
      <x v="9"/>
    </i>
    <i r="3">
      <x v="10"/>
    </i>
    <i r="3">
      <x v="11"/>
    </i>
    <i r="3">
      <x v="15"/>
    </i>
    <i t="default" r="2">
      <x v="6"/>
    </i>
    <i>
      <x v="7"/>
      <x v="6"/>
      <x v="7"/>
      <x/>
    </i>
    <i r="3">
      <x v="1"/>
    </i>
    <i r="3">
      <x v="6"/>
    </i>
    <i r="3">
      <x v="7"/>
    </i>
    <i r="3">
      <x v="8"/>
    </i>
    <i r="3">
      <x v="9"/>
    </i>
    <i r="3">
      <x v="10"/>
    </i>
    <i r="3">
      <x v="11"/>
    </i>
    <i r="3">
      <x v="13"/>
    </i>
    <i r="3">
      <x v="14"/>
    </i>
    <i r="3">
      <x v="15"/>
    </i>
    <i r="3">
      <x v="18"/>
    </i>
    <i r="3">
      <x v="22"/>
    </i>
    <i t="default" r="2">
      <x v="7"/>
    </i>
    <i>
      <x v="8"/>
      <x v="8"/>
      <x v="8"/>
      <x v="3"/>
    </i>
    <i r="3">
      <x v="5"/>
    </i>
    <i r="3">
      <x v="14"/>
    </i>
    <i r="3">
      <x v="15"/>
    </i>
    <i r="3">
      <x v="17"/>
    </i>
    <i t="default" r="2">
      <x v="8"/>
    </i>
    <i t="grand">
      <x/>
    </i>
  </rowItems>
  <colItems count="1">
    <i/>
  </colItems>
  <pageFields count="2">
    <pageField fld="1" hier="2" name="[1-Fiscal Periods].[UNIV FISCAL YR].[All]" cap="All"/>
    <pageField fld="6" hier="1" name="[1-Fiscal Periods].[UNIV FISCAL PRD CD].&amp;[06]" cap="06"/>
  </pageFields>
  <dataFields count="1">
    <dataField fld="0" baseField="0" baseItem="0"/>
  </dataFields>
  <pivotHierarchies count="219">
    <pivotHierarchy/>
    <pivotHierarchy multipleItemSelectionAllowed="1">
      <members count="1" level="1">
        <member name="[1-Fiscal Periods].[UNIV FISCAL PRD CD].&amp;[06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filters count="2">
    <filter fld="3" type="captionBetween" evalOrder="-1" id="5" stringValue1="4999" stringValue2="6000">
      <autoFilter ref="A1">
        <filterColumn colId="0">
          <customFilters and="1">
            <customFilter operator="greaterThanOrEqual" val="4999"/>
            <customFilter operator="lessThanOrEqual" val="6000"/>
          </customFilters>
        </filterColumn>
      </autoFilter>
    </filter>
    <filter fld="2" type="captionBetween" evalOrder="-1" id="2" stringValue1="1300601" stringValue2="1300609">
      <autoFilter ref="A1">
        <filterColumn colId="0">
          <customFilters and="1">
            <customFilter operator="greaterThanOrEqual" val="1300601"/>
            <customFilter operator="lessThanOrEqual" val="1300609"/>
          </customFilters>
        </filterColumn>
      </autoFilter>
    </filter>
  </filters>
  <rowHierarchiesUsage count="4">
    <rowHierarchyUsage hierarchyUsage="114"/>
    <rowHierarchyUsage hierarchyUsage="115"/>
    <rowHierarchyUsage hierarchyUsage="13"/>
    <rowHierarchyUsage hierarchyUsage="15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PivotTable1" cacheId="4856" applyNumberFormats="0" applyBorderFormats="0" applyFontFormats="0" applyPatternFormats="0" applyAlignmentFormats="0" applyWidthHeightFormats="1" dataCaption="Values" updatedVersion="6" minRefreshableVersion="3" useAutoFormatting="1" subtotalHiddenItems="1" itemPrintTitles="1" createdVersion="6" indent="0" compact="0" compactData="0" gridDropZones="1" multipleFieldFilters="0" fieldListSortAscending="1">
  <location ref="A4:E25" firstHeaderRow="2" firstDataRow="2" firstDataCol="4" rowPageCount="2" colPageCount="1"/>
  <pivotFields count="7">
    <pivotField dataField="1" compact="0" outline="0" subtotalTop="0" showAll="0" defaultSubtotal="0"/>
    <pivotField axis="axisPage" compact="0" allDrilled="1" outline="0" subtotalTop="0" showAll="0" dataSourceSort="1" defaultSubtotal="0" defaultAttributeDrillState="1"/>
    <pivotField axis="axisRow" compact="0" allDrilled="1" outline="0" subtotalTop="0" showAll="0" dataSourceSort="1" defaultAttributeDrillState="1">
      <items count="8">
        <item x="0"/>
        <item x="1"/>
        <item x="2"/>
        <item x="3"/>
        <item x="4"/>
        <item x="5"/>
        <item x="6"/>
        <item t="default"/>
      </items>
    </pivotField>
    <pivotField axis="axisRow" compact="0" allDrilled="1" outline="0" subtotalTop="0" showAll="0" dataSourceSort="1" defaultAttributeDrillState="1">
      <items count="5">
        <item x="0"/>
        <item x="1"/>
        <item x="2"/>
        <item x="3"/>
        <item t="default"/>
      </items>
    </pivotField>
    <pivotField axis="axisRow" compact="0" allDrilled="1" outline="0" subtotalTop="0" showAll="0" dataSourceSort="1" defaultSubtotal="0" defaultAttributeDrillState="1">
      <items count="7">
        <item x="0"/>
        <item x="1"/>
        <item x="2"/>
        <item x="3"/>
        <item x="4"/>
        <item x="5"/>
        <item x="6"/>
      </items>
    </pivotField>
    <pivotField axis="axisRow" compact="0" allDrilled="1" outline="0" subtotalTop="0" showAll="0" dataSourceSort="1" defaultSubtotal="0" defaultAttributeDrillState="1">
      <items count="7">
        <item s="1" x="0"/>
        <item s="1" x="1"/>
        <item s="1" x="2"/>
        <item s="1" x="3"/>
        <item s="1" x="4"/>
        <item s="1" x="5"/>
        <item s="1" x="6"/>
      </items>
    </pivotField>
    <pivotField axis="axisPage" compact="0" allDrilled="1" outline="0" subtotalTop="0" showAll="0" dataSourceSort="1" defaultSubtotal="0" defaultAttributeDrillState="1"/>
  </pivotFields>
  <rowFields count="4">
    <field x="4"/>
    <field x="5"/>
    <field x="2"/>
    <field x="3"/>
  </rowFields>
  <rowItems count="20">
    <i>
      <x/>
      <x/>
      <x/>
      <x/>
    </i>
    <i r="3">
      <x v="1"/>
    </i>
    <i r="3">
      <x v="3"/>
    </i>
    <i t="default" r="2">
      <x/>
    </i>
    <i>
      <x v="1"/>
      <x v="1"/>
      <x v="1"/>
      <x v="1"/>
    </i>
    <i r="3">
      <x v="2"/>
    </i>
    <i t="default" r="2">
      <x v="1"/>
    </i>
    <i>
      <x v="2"/>
      <x v="2"/>
      <x v="2"/>
      <x v="1"/>
    </i>
    <i t="default" r="2">
      <x v="2"/>
    </i>
    <i>
      <x v="3"/>
      <x v="5"/>
      <x v="3"/>
      <x v="1"/>
    </i>
    <i t="default" r="2">
      <x v="3"/>
    </i>
    <i>
      <x v="4"/>
      <x v="3"/>
      <x v="4"/>
      <x v="1"/>
    </i>
    <i t="default" r="2">
      <x v="4"/>
    </i>
    <i>
      <x v="5"/>
      <x v="4"/>
      <x v="5"/>
      <x v="1"/>
    </i>
    <i t="default" r="2">
      <x v="5"/>
    </i>
    <i>
      <x v="6"/>
      <x v="6"/>
      <x v="6"/>
      <x/>
    </i>
    <i r="3">
      <x v="1"/>
    </i>
    <i r="3">
      <x v="3"/>
    </i>
    <i t="default" r="2">
      <x v="6"/>
    </i>
    <i t="grand">
      <x/>
    </i>
  </rowItems>
  <colItems count="1">
    <i/>
  </colItems>
  <pageFields count="2">
    <pageField fld="1" hier="2" name="[1-Fiscal Periods].[UNIV FISCAL YR].[All]" cap="All"/>
    <pageField fld="6" hier="1" name="[1-Fiscal Periods].[UNIV FISCAL PRD CD].&amp;[06]" cap="06"/>
  </pageFields>
  <dataFields count="1">
    <dataField fld="0" baseField="0" baseItem="0"/>
  </dataFields>
  <pivotHierarchies count="219">
    <pivotHierarchy/>
    <pivotHierarchy multipleItemSelectionAllowed="1">
      <members count="1" level="1">
        <member name="[1-Fiscal Periods].[UNIV FISCAL PRD CD].&amp;[06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>
      <members count="88" level="1">
        <member name="[4-Account].[RC NM].&amp;[]"/>
        <member name=""/>
        <member name="[4-Account].[RC NM].&amp;[Libraries]"/>
        <member name="[4-Account].[RC NM].&amp;[VP Finance]"/>
        <member name="[4-Account].[RC NM].&amp;[Engineering]"/>
        <member name="[4-Account].[RC NM].&amp;[VP Research]"/>
        <member name=""/>
        <member name="[4-Account].[RC NM].&amp;[CSU Extension]"/>
        <member name="[4-Account].[RC NM].&amp;[Public Safety]"/>
        <member name="[4-Account].[RC NM].&amp;[VP Engagement]"/>
        <member name="[4-Account].[RC NM].&amp;[COP Trust Fund]"/>
        <member name="[4-Account].[RC NM].&amp;[Graduate School]"/>
        <member name=""/>
        <member name="[4-Account].[RC NM].[All].UNKNOWNMEMBER"/>
        <member name="[4-Account].[RC NM].&amp;[VP Public Affairs]"/>
        <member name="[4-Account].[RC NM].&amp;[Ag Experiment Stat]"/>
        <member name="[4-Account].[RC NM].&amp;[VP Faculty Affairs]"/>
        <member name="[4-Account].[RC NM].&amp;[VP Student Affairs]"/>
        <member name="[4-Account].[RC NM].&amp;[Board Of Governor's]"/>
        <member name="[4-Account].[RC NM].&amp;[VP Graduate Affairs]"/>
        <member name="[4-Account].[RC NM].&amp;[Veterinary Medicine]"/>
        <member name="[4-Account].[RC NM].&amp;[Admin Communications]"/>
        <member name="[4-Account].[RC NM].&amp;[Ag Experiment Station]"/>
        <member name="[4-Account].[RC NM].&amp;[Pueblo Provost Office]"/>
        <member name="[4-Account].[RC NM].&amp;[VP External Relations]"/>
        <member name="[4-Account].[RC NM].&amp;[VP Student Affairs-Vp]"/>
        <member name="[4-Account].[RC NM].&amp;[Applied Human Sciences]"/>
        <member name="[4-Account].[RC NM].&amp;[International Programs]"/>
        <member name="[4-Account].[RC NM].&amp;[University Advancement]"/>
        <member name="[4-Account].[RC NM].&amp;[VP Enrollment + Access]"/>
        <member name="[4-Account].[RC NM].&amp;[Executive Vice President]"/>
        <member name="[4-Account].[RC NM].&amp;[Pueblo Presidents Office]"/>
        <member name="[4-Account].[RC NM].&amp;[VP Enrollment and Access]"/>
        <member name="[4-Account].[RC NM].&amp;[VP University Operations]"/>
        <member name=""/>
        <member name="[4-Account].[RC NM].&amp;[VP Information Technology]"/>
        <member name="[4-Account].[RC NM].&amp;[VP Outreach-CSU Extension]"/>
        <member name="[4-Account].[RC NM].&amp;[VP Outreach-Outreach Units]"/>
        <member name="[4-Account].[RC NM].&amp;[VP Engagement-CSU Extension]"/>
        <member name="[4-Account].[RC NM].&amp;[President's Office-Athletics]"/>
        <member name="[4-Account].[RC NM].&amp;[President's Office-President]"/>
        <member name="[4-Account].[RC NM].&amp;[VP University Communications]"/>
        <member name="[4-Account].[RC NM].&amp;[Account Pools, Central, Other]"/>
        <member name="[4-Account].[RC NM].&amp;[Administrative Communications]"/>
        <member name="[4-Account].[RC NM].&amp;[VP Faculty &amp; Academic Affairs]"/>
        <member name="[4-Account].[RC NM].&amp;[VP Faculty + Academic Affairs]"/>
        <member name="[4-Account].[RC NM].&amp;[VP Enrollment-Enrollment Units]"/>
        <member name="[4-Account].[RC NM].&amp;[VP Student Affairs-Campus Life]"/>
        <member name="[4-Account].[RC NM].&amp;[Agricultural Experiment Station]"/>
        <member name="[4-Account].[RC NM].&amp;[President's Office-VP Diversity]"/>
        <member name="[4-Account].[RC NM].&amp;[Senior VP Research &amp; Engagement]"/>
        <member name="[4-Account].[RC NM].&amp;[Accounting Pools, Central, Other]"/>
        <member name="[4-Account].[RC NM].&amp;[Board of Governors of CSU System]"/>
        <member name=""/>
        <member name="[4-Account].[RC NM].&amp;[Provost/Executive Vice President]"/>
        <member name="[4-Account].[RC NM].&amp;[President's Office - VP Diversity]"/>
        <member name="[4-Account].[RC NM].&amp;[Pueblo Finance and Administration]"/>
        <member name="[4-Account].[RC NM].&amp;[Senior VP Administrative Services]"/>
        <member name="[4-Account].[RC NM].&amp;[VP Student Affairs-Health Network]"/>
        <member name="[4-Account].[RC NM].&amp;[President's Office-General Counsel]"/>
        <member name="[4-Account].[RC NM].&amp;[Provost + Executive Vice President]"/>
        <member name="[4-Account].[RC NM].&amp;[VP Enrollment-Off Campus Workstudy]"/>
        <member name="[4-Account].[RC NM].&amp;[VP Student Affairs-Safety Programs]"/>
        <member name="[4-Account].[RC NM].&amp;[President's Office-Alumni Relations]"/>
        <member name="[4-Account].[RC NM].&amp;[Pueblo Student Services/Enroll Mgmt]"/>
        <member name="[4-Account].[RC NM].&amp;[VP Student Affairs-Academic Support]"/>
        <member name=""/>
        <member name=""/>
        <member name="[4-Account].[RC NM].&amp;[Senior VP Faculty &amp; Academic Affairs]"/>
        <member name="[4-Account].[RC NM].&amp;[VP Student Affairs-Wellness Programs]"/>
        <member name="[4-Account].[RC NM].&amp;[President's Office-Real Estate Office]"/>
        <member name="[4-Account].[RC NM].&amp;[VP Student Affairs- Campus Recreation]"/>
        <member name="[4-Account].[RC NM].&amp;[Pres Office-Climate Initiatives &amp; Carb]"/>
        <member name="[4-Account].[RC NM].&amp;[President's Office-Athletic Compliance]"/>
        <member name="[4-Account].[RC NM].&amp;[VP Advancement &amp; Strategic Initiatives]"/>
        <member name="[4-Account].[RC NM].&amp;[VP Student Affairs-Lory Student Center]"/>
        <member name="[4-Account].[RC NM].&amp;[VP Student Affairs-Stu Diversity Progs]"/>
        <member name="[4-Account].[RC NM].&amp;[Agric Sciences-Agric Experiment Station]"/>
        <member name="[4-Account].[RC NM].&amp;[Natural Resources-Colo State Forest Svc]"/>
        <member name="[4-Account].[RC NM].&amp;[President's Office - Real Estate Office]"/>
        <member name="[4-Account].[RC NM].&amp;[Agricultural Sciences-Ag Experiment Stat]"/>
        <member name="[4-Account].[RC NM].&amp;[Other Post Empl Ben-Fiduciary Fund(OPEB)]"/>
        <member name="[4-Account].[RC NM].&amp;[President's Office - Athletic Compliance]"/>
        <member name="[4-Account].[RC NM].&amp;[Senior VP Research &amp; Engagement-Intl Prg]"/>
        <member name="[4-Account].[RC NM].&amp;[VP Equity + Equal Opportunity + Title IX]"/>
        <member name="[4-Account].[RC NM].&amp;[VP Student Affairs-Housing &amp; Dining Svcs]"/>
        <member name="[4-Account].[RC NM].&amp;[VP Student Affairs-Housing + Dining Svcs]"/>
        <member name="[4-Account].[RC NM].&amp;[VP Student Affairs-Stu Diversity Program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filters count="2">
    <filter fld="3" type="captionBetween" evalOrder="-1" id="6" stringValue1="5600" stringValue2="5699">
      <autoFilter ref="A1">
        <filterColumn colId="0">
          <customFilters and="1">
            <customFilter operator="greaterThanOrEqual" val="5600"/>
            <customFilter operator="lessThanOrEqual" val="5699"/>
          </customFilters>
        </filterColumn>
      </autoFilter>
    </filter>
    <filter fld="2" type="captionBetween" evalOrder="-1" id="2" stringValue1="1300601" stringValue2="1300609">
      <autoFilter ref="A1">
        <filterColumn colId="0">
          <customFilters and="1">
            <customFilter operator="greaterThanOrEqual" val="1300601"/>
            <customFilter operator="lessThanOrEqual" val="1300609"/>
          </customFilters>
        </filterColumn>
      </autoFilter>
    </filter>
  </filters>
  <rowHierarchiesUsage count="4">
    <rowHierarchyUsage hierarchyUsage="114"/>
    <rowHierarchyUsage hierarchyUsage="115"/>
    <rowHierarchyUsage hierarchyUsage="13"/>
    <rowHierarchyUsage hierarchyUsage="15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PivotTable1" cacheId="4858" applyNumberFormats="0" applyBorderFormats="0" applyFontFormats="0" applyPatternFormats="0" applyAlignmentFormats="0" applyWidthHeightFormats="1" dataCaption="Values" updatedVersion="6" minRefreshableVersion="3" useAutoFormatting="1" subtotalHiddenItems="1" itemPrintTitles="1" createdVersion="6" indent="0" compact="0" compactData="0" gridDropZones="1" multipleFieldFilters="0" fieldListSortAscending="1">
  <location ref="A4:E52" firstHeaderRow="2" firstDataRow="2" firstDataCol="4" rowPageCount="2" colPageCount="1"/>
  <pivotFields count="7">
    <pivotField dataField="1" compact="0" outline="0" subtotalTop="0" showAll="0" defaultSubtotal="0"/>
    <pivotField axis="axisPage" compact="0" allDrilled="1" outline="0" subtotalTop="0" showAll="0" dataSourceSort="1" defaultSubtotal="0" defaultAttributeDrillState="1"/>
    <pivotField axis="axisRow" compact="0" allDrilled="1" outline="0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sortType="ascending" defaultAttributeDrillState="1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axis="axisRow" compact="0" allDrilled="1" outline="0" subtotalTop="0" showAll="0" dataSourceSort="1" defaultAttributeDrillState="1">
      <items count="10">
        <item x="0"/>
        <item x="1"/>
        <item x="2"/>
        <item x="3"/>
        <item x="4"/>
        <item x="5"/>
        <item x="6"/>
        <item x="7"/>
        <item x="8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Page" compact="0" allDrilled="1" outline="0" subtotalTop="0" showAll="0" dataSourceSort="1" defaultSubtotal="0" defaultAttributeDrillState="1"/>
  </pivotFields>
  <rowFields count="4">
    <field x="4"/>
    <field x="5"/>
    <field x="2"/>
    <field x="3"/>
  </rowFields>
  <rowItems count="47">
    <i>
      <x/>
      <x/>
      <x/>
      <x/>
    </i>
    <i r="3">
      <x v="1"/>
    </i>
    <i r="3">
      <x v="2"/>
    </i>
    <i r="3">
      <x v="4"/>
    </i>
    <i r="3">
      <x v="9"/>
    </i>
    <i r="3">
      <x v="10"/>
    </i>
    <i t="default">
      <x/>
    </i>
    <i>
      <x v="1"/>
      <x v="1"/>
      <x v="1"/>
      <x v="1"/>
    </i>
    <i r="3">
      <x v="9"/>
    </i>
    <i t="default">
      <x v="1"/>
    </i>
    <i>
      <x v="2"/>
      <x v="2"/>
      <x v="2"/>
      <x/>
    </i>
    <i r="3">
      <x v="1"/>
    </i>
    <i r="3">
      <x v="9"/>
    </i>
    <i t="default">
      <x v="2"/>
    </i>
    <i>
      <x v="3"/>
      <x v="5"/>
      <x v="3"/>
      <x/>
    </i>
    <i r="3">
      <x v="1"/>
    </i>
    <i r="3">
      <x v="5"/>
    </i>
    <i r="3">
      <x v="9"/>
    </i>
    <i t="default">
      <x v="3"/>
    </i>
    <i>
      <x v="4"/>
      <x v="3"/>
      <x v="4"/>
      <x/>
    </i>
    <i r="3">
      <x v="1"/>
    </i>
    <i r="3">
      <x v="9"/>
    </i>
    <i t="default">
      <x v="4"/>
    </i>
    <i>
      <x v="5"/>
      <x v="7"/>
      <x v="5"/>
      <x/>
    </i>
    <i r="3">
      <x v="1"/>
    </i>
    <i r="3">
      <x v="3"/>
    </i>
    <i r="3">
      <x v="9"/>
    </i>
    <i r="3">
      <x v="10"/>
    </i>
    <i t="default">
      <x v="5"/>
    </i>
    <i>
      <x v="6"/>
      <x v="4"/>
      <x v="6"/>
      <x/>
    </i>
    <i r="3">
      <x v="1"/>
    </i>
    <i r="3">
      <x v="6"/>
    </i>
    <i r="3">
      <x v="7"/>
    </i>
    <i r="3">
      <x v="9"/>
    </i>
    <i t="default">
      <x v="6"/>
    </i>
    <i>
      <x v="7"/>
      <x v="6"/>
      <x v="7"/>
      <x/>
    </i>
    <i r="3">
      <x v="1"/>
    </i>
    <i r="3">
      <x v="4"/>
    </i>
    <i r="3">
      <x v="6"/>
    </i>
    <i r="3">
      <x v="7"/>
    </i>
    <i r="3">
      <x v="9"/>
    </i>
    <i t="default">
      <x v="7"/>
    </i>
    <i>
      <x v="8"/>
      <x v="8"/>
      <x v="8"/>
      <x/>
    </i>
    <i r="3">
      <x v="1"/>
    </i>
    <i r="3">
      <x v="8"/>
    </i>
    <i t="default">
      <x v="8"/>
    </i>
    <i t="grand">
      <x/>
    </i>
  </rowItems>
  <colItems count="1">
    <i/>
  </colItems>
  <pageFields count="2">
    <pageField fld="6" hier="1" name="[1-Fiscal Periods].[UNIV FISCAL PRD CD].&amp;[06]" cap="06"/>
    <pageField fld="1" hier="2" name="[1-Fiscal Periods].[UNIV FISCAL YR].[All]" cap="All"/>
  </pageFields>
  <dataFields count="1">
    <dataField fld="0" baseField="0" baseItem="0"/>
  </dataFields>
  <formats count="4">
    <format dxfId="0">
      <pivotArea outline="0" fieldPosition="0">
        <references count="4">
          <reference field="2" count="1" selected="0">
            <x v="7"/>
          </reference>
          <reference field="3" count="1" selected="0">
            <x v="7"/>
          </reference>
          <reference field="4" count="1" selected="0">
            <x v="7"/>
          </reference>
          <reference field="5" count="1" selected="0">
            <x v="6"/>
          </reference>
        </references>
      </pivotArea>
    </format>
    <format dxfId="1">
      <pivotArea dataOnly="0" labelOnly="1" outline="0" fieldPosition="0">
        <references count="4">
          <reference field="2" count="1" selected="0">
            <x v="7"/>
          </reference>
          <reference field="3" count="1">
            <x v="7"/>
          </reference>
          <reference field="4" count="1" selected="0">
            <x v="7"/>
          </reference>
          <reference field="5" count="1" selected="0">
            <x v="6"/>
          </reference>
        </references>
      </pivotArea>
    </format>
    <format dxfId="2">
      <pivotArea outline="0" fieldPosition="0">
        <references count="4">
          <reference field="2" count="1" selected="0">
            <x v="6"/>
          </reference>
          <reference field="3" count="1" selected="0">
            <x v="7"/>
          </reference>
          <reference field="4" count="1" selected="0">
            <x v="6"/>
          </reference>
          <reference field="5" count="1" selected="0">
            <x v="4"/>
          </reference>
        </references>
      </pivotArea>
    </format>
    <format dxfId="3">
      <pivotArea dataOnly="0" labelOnly="1" outline="0" fieldPosition="0">
        <references count="4">
          <reference field="2" count="1" selected="0">
            <x v="6"/>
          </reference>
          <reference field="3" count="1">
            <x v="7"/>
          </reference>
          <reference field="4" count="1" selected="0">
            <x v="6"/>
          </reference>
          <reference field="5" count="1" selected="0">
            <x v="4"/>
          </reference>
        </references>
      </pivotArea>
    </format>
  </formats>
  <pivotHierarchies count="219">
    <pivotHierarchy/>
    <pivotHierarchy multipleItemSelectionAllowed="1">
      <members count="1" level="1">
        <member name="[1-Fiscal Periods].[UNIV FISCAL PRD CD].&amp;[06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filters count="2">
    <filter fld="3" type="captionGreaterThan" evalOrder="-1" id="4" stringValue1="5999">
      <autoFilter ref="A1">
        <filterColumn colId="0">
          <customFilters>
            <customFilter operator="greaterThan" val="5999"/>
          </customFilters>
        </filterColumn>
      </autoFilter>
    </filter>
    <filter fld="2" type="captionBetween" evalOrder="-1" id="2" stringValue1="1300601" stringValue2="1300609">
      <autoFilter ref="A1">
        <filterColumn colId="0">
          <customFilters and="1">
            <customFilter operator="greaterThanOrEqual" val="1300601"/>
            <customFilter operator="lessThanOrEqual" val="1300609"/>
          </customFilters>
        </filterColumn>
      </autoFilter>
    </filter>
  </filters>
  <rowHierarchiesUsage count="4">
    <rowHierarchyUsage hierarchyUsage="114"/>
    <rowHierarchyUsage hierarchyUsage="115"/>
    <rowHierarchyUsage hierarchyUsage="13"/>
    <rowHierarchyUsage hierarchyUsage="15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le1" cacheId="4857" applyNumberFormats="0" applyBorderFormats="0" applyFontFormats="0" applyPatternFormats="0" applyAlignmentFormats="0" applyWidthHeightFormats="1" dataCaption="Values" updatedVersion="6" minRefreshableVersion="3" useAutoFormatting="1" subtotalHiddenItems="1" itemPrintTitles="1" createdVersion="6" indent="0" compact="0" compactData="0" gridDropZones="1" multipleFieldFilters="0" fieldListSortAscending="1">
  <location ref="A4:E8" firstHeaderRow="2" firstDataRow="2" firstDataCol="4" rowPageCount="2" colPageCount="1"/>
  <pivotFields count="7">
    <pivotField dataField="1" compact="0" outline="0" subtotalTop="0" showAll="0" defaultSubtotal="0"/>
    <pivotField axis="axisPage" compact="0" allDrilled="1" outline="0" subtotalTop="0" showAll="0" dataSourceSort="1" defaultSubtotal="0" defaultAttributeDrillState="1"/>
    <pivotField axis="axisRow" compact="0" allDrilled="1" outline="0" subtotalTop="0" showAll="0" dataSourceSort="1" defaultSubtotal="0" defaultAttributeDrillState="1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sortType="ascending" defaultAttributeDrillState="1">
      <items count="2">
        <item s="1" x="0"/>
        <item t="default"/>
      </items>
    </pivotField>
    <pivotField axis="axisRow" compact="0" allDrilled="1" outline="0" subtotalTop="0" showAll="0" dataSourceSort="1" defaultSubtotal="0" defaultAttributeDrillState="1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2">
        <item x="0"/>
        <item x="1"/>
      </items>
    </pivotField>
    <pivotField axis="axisPage" compact="0" allDrilled="1" outline="0" subtotalTop="0" showAll="0" dataSourceSort="1" defaultSubtotal="0" defaultAttributeDrillState="1"/>
  </pivotFields>
  <rowFields count="4">
    <field x="4"/>
    <field x="5"/>
    <field x="2"/>
    <field x="3"/>
  </rowFields>
  <rowItems count="3">
    <i>
      <x/>
      <x/>
      <x/>
      <x/>
    </i>
    <i>
      <x v="1"/>
      <x v="1"/>
      <x v="1"/>
      <x/>
    </i>
    <i t="grand">
      <x/>
    </i>
  </rowItems>
  <colItems count="1">
    <i/>
  </colItems>
  <pageFields count="2">
    <pageField fld="6" hier="1" name="[1-Fiscal Periods].[UNIV FISCAL PRD CD].&amp;[06]" cap="06"/>
    <pageField fld="1" hier="2" name="[1-Fiscal Periods].[UNIV FISCAL YR].[All]" cap="All"/>
  </pageFields>
  <dataFields count="1">
    <dataField fld="0" baseField="0" baseItem="0"/>
  </dataFields>
  <pivotHierarchies count="219">
    <pivotHierarchy/>
    <pivotHierarchy multipleItemSelectionAllowed="1">
      <members count="1" level="1">
        <member name="[1-Fiscal Periods].[UNIV FISCAL PRD CD].&amp;[06]"/>
      </members>
    </pivotHierarchy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filters count="1">
    <filter fld="2" type="captionBetween" evalOrder="-1" id="2" stringValue1="1300601" stringValue2="1300609">
      <autoFilter ref="A1">
        <filterColumn colId="0">
          <customFilters and="1">
            <customFilter operator="greaterThanOrEqual" val="1300601"/>
            <customFilter operator="lessThanOrEqual" val="1300609"/>
          </customFilters>
        </filterColumn>
      </autoFilter>
    </filter>
  </filters>
  <rowHierarchiesUsage count="4">
    <rowHierarchyUsage hierarchyUsage="114"/>
    <rowHierarchyUsage hierarchyUsage="115"/>
    <rowHierarchyUsage hierarchyUsage="13"/>
    <rowHierarchyUsage hierarchyUsage="152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zoomScaleNormal="100" workbookViewId="0">
      <selection activeCell="D24" sqref="D24"/>
    </sheetView>
  </sheetViews>
  <sheetFormatPr defaultRowHeight="15"/>
  <cols>
    <col min="1" max="1" width="17.28515625" customWidth="1"/>
    <col min="2" max="2" width="12.85546875" hidden="1" customWidth="1"/>
    <col min="3" max="3" width="10.5703125" bestFit="1" customWidth="1"/>
    <col min="6" max="7" width="10.5703125" bestFit="1" customWidth="1"/>
  </cols>
  <sheetData>
    <row r="1" spans="1:7">
      <c r="A1" t="s">
        <v>0</v>
      </c>
    </row>
    <row r="2" spans="1:7">
      <c r="A2" t="s">
        <v>1</v>
      </c>
      <c r="D2" s="7" t="s">
        <v>2</v>
      </c>
      <c r="F2" s="7" t="s">
        <v>3</v>
      </c>
    </row>
    <row r="3" spans="1:7">
      <c r="C3" s="7" t="s">
        <v>4</v>
      </c>
      <c r="D3" s="7" t="s">
        <v>5</v>
      </c>
      <c r="E3" s="7" t="s">
        <v>6</v>
      </c>
      <c r="F3" s="7" t="s">
        <v>7</v>
      </c>
    </row>
    <row r="4" spans="1:7">
      <c r="A4" s="20" t="s">
        <v>8</v>
      </c>
      <c r="C4" s="2" t="s">
        <v>9</v>
      </c>
      <c r="D4" s="8" t="s">
        <v>10</v>
      </c>
      <c r="E4" s="8" t="s">
        <v>11</v>
      </c>
      <c r="F4" s="12" t="s">
        <v>12</v>
      </c>
      <c r="G4" s="8" t="s">
        <v>13</v>
      </c>
    </row>
    <row r="5" spans="1:7">
      <c r="A5" t="s">
        <v>14</v>
      </c>
      <c r="B5" t="s">
        <v>15</v>
      </c>
      <c r="C5" s="15">
        <v>176440</v>
      </c>
      <c r="D5" s="15">
        <v>24960</v>
      </c>
      <c r="E5" s="15">
        <v>0</v>
      </c>
      <c r="F5" s="15">
        <v>0</v>
      </c>
      <c r="G5" s="15">
        <f>SUM(C5:F5)</f>
        <v>201400</v>
      </c>
    </row>
    <row r="6" spans="1:7">
      <c r="A6" t="s">
        <v>16</v>
      </c>
      <c r="B6" t="s">
        <v>17</v>
      </c>
      <c r="C6" s="15">
        <v>53893</v>
      </c>
      <c r="D6" s="15">
        <v>7605</v>
      </c>
      <c r="E6" s="15">
        <v>0</v>
      </c>
      <c r="F6" s="15">
        <v>0</v>
      </c>
      <c r="G6" s="15">
        <f>SUM(C6:F6)</f>
        <v>61498</v>
      </c>
    </row>
    <row r="7" spans="1:7">
      <c r="A7" t="s">
        <v>18</v>
      </c>
      <c r="B7" t="s">
        <v>19</v>
      </c>
      <c r="C7" s="15">
        <v>196260</v>
      </c>
      <c r="D7" s="15">
        <v>18096</v>
      </c>
      <c r="E7" s="15">
        <v>0</v>
      </c>
      <c r="F7" s="30">
        <v>6000</v>
      </c>
      <c r="G7" s="15">
        <f t="shared" ref="G7:G19" si="0">SUM(C7:F7)</f>
        <v>220356</v>
      </c>
    </row>
    <row r="8" spans="1:7">
      <c r="A8" t="s">
        <v>20</v>
      </c>
      <c r="B8" t="s">
        <v>21</v>
      </c>
      <c r="C8" s="15">
        <v>86719</v>
      </c>
      <c r="D8" s="15">
        <v>10816</v>
      </c>
      <c r="E8" s="15">
        <v>0</v>
      </c>
      <c r="F8" s="15">
        <v>0</v>
      </c>
      <c r="G8" s="15">
        <f t="shared" si="0"/>
        <v>97535</v>
      </c>
    </row>
    <row r="9" spans="1:7">
      <c r="A9" t="s">
        <v>22</v>
      </c>
      <c r="B9" t="s">
        <v>23</v>
      </c>
      <c r="C9" s="15">
        <v>70840</v>
      </c>
      <c r="D9" s="15">
        <v>24960</v>
      </c>
      <c r="E9" s="15">
        <v>0</v>
      </c>
      <c r="F9" s="15">
        <v>0</v>
      </c>
      <c r="G9" s="15">
        <f t="shared" si="0"/>
        <v>95800</v>
      </c>
    </row>
    <row r="10" spans="1:7">
      <c r="A10" t="s">
        <v>24</v>
      </c>
      <c r="B10" t="s">
        <v>25</v>
      </c>
      <c r="C10" s="15">
        <v>57184</v>
      </c>
      <c r="D10" s="15">
        <v>8320</v>
      </c>
      <c r="E10" s="15">
        <v>0</v>
      </c>
      <c r="F10" s="15">
        <v>0</v>
      </c>
      <c r="G10" s="15">
        <f t="shared" si="0"/>
        <v>65504</v>
      </c>
    </row>
    <row r="11" spans="1:7">
      <c r="A11" t="s">
        <v>26</v>
      </c>
      <c r="B11" t="s">
        <v>27</v>
      </c>
      <c r="C11" s="15">
        <v>256685</v>
      </c>
      <c r="D11" s="15">
        <v>51440</v>
      </c>
      <c r="E11" s="15">
        <v>0</v>
      </c>
      <c r="F11" s="30">
        <f>6000*6</f>
        <v>36000</v>
      </c>
      <c r="G11" s="15">
        <f t="shared" si="0"/>
        <v>344125</v>
      </c>
    </row>
    <row r="12" spans="1:7">
      <c r="A12" t="s">
        <v>28</v>
      </c>
      <c r="B12" t="s">
        <v>29</v>
      </c>
      <c r="C12" s="15">
        <f>286854-14691</f>
        <v>272163</v>
      </c>
      <c r="D12" s="15">
        <v>38064</v>
      </c>
      <c r="E12" s="15">
        <v>0</v>
      </c>
      <c r="F12" s="30">
        <v>20000</v>
      </c>
      <c r="G12" s="15">
        <f>SUM(C12:F12)</f>
        <v>330227</v>
      </c>
    </row>
    <row r="13" spans="1:7">
      <c r="A13" t="s">
        <v>30</v>
      </c>
      <c r="B13" t="s">
        <v>31</v>
      </c>
      <c r="C13" s="15">
        <v>42876</v>
      </c>
      <c r="D13" s="15">
        <v>0</v>
      </c>
      <c r="E13" s="15">
        <v>0</v>
      </c>
      <c r="F13" s="15">
        <v>0</v>
      </c>
      <c r="G13" s="15">
        <f t="shared" si="0"/>
        <v>42876</v>
      </c>
    </row>
    <row r="14" spans="1:7">
      <c r="A14" t="s">
        <v>32</v>
      </c>
      <c r="B14" t="s">
        <v>33</v>
      </c>
      <c r="C14" s="15">
        <v>0</v>
      </c>
      <c r="D14" s="15">
        <v>0</v>
      </c>
      <c r="E14" s="15">
        <f>5166.67+5400</f>
        <v>10566.67</v>
      </c>
      <c r="F14" s="15">
        <v>0</v>
      </c>
      <c r="G14" s="15">
        <f t="shared" si="0"/>
        <v>10566.67</v>
      </c>
    </row>
    <row r="15" spans="1:7">
      <c r="A15" t="s">
        <v>34</v>
      </c>
      <c r="C15" s="15"/>
      <c r="D15" s="15">
        <v>5343.52</v>
      </c>
      <c r="E15" s="15"/>
      <c r="F15" s="15"/>
      <c r="G15" s="15">
        <f t="shared" si="0"/>
        <v>5343.52</v>
      </c>
    </row>
    <row r="16" spans="1:7">
      <c r="A16" t="s">
        <v>35</v>
      </c>
      <c r="B16" t="s">
        <v>36</v>
      </c>
      <c r="C16" s="15">
        <v>0</v>
      </c>
      <c r="D16" s="15">
        <v>4160</v>
      </c>
      <c r="E16" s="17">
        <v>0</v>
      </c>
      <c r="F16" s="15">
        <v>0</v>
      </c>
      <c r="G16" s="15">
        <f t="shared" si="0"/>
        <v>4160</v>
      </c>
    </row>
    <row r="17" spans="1:7">
      <c r="A17" t="s">
        <v>37</v>
      </c>
      <c r="B17" t="s">
        <v>38</v>
      </c>
      <c r="C17" s="15">
        <v>0</v>
      </c>
      <c r="D17" s="15">
        <v>975</v>
      </c>
      <c r="E17" s="17">
        <v>0</v>
      </c>
      <c r="F17" s="15">
        <v>0</v>
      </c>
      <c r="G17" s="15">
        <f t="shared" si="0"/>
        <v>975</v>
      </c>
    </row>
    <row r="18" spans="1:7">
      <c r="A18" t="s">
        <v>39</v>
      </c>
      <c r="B18" t="s">
        <v>40</v>
      </c>
      <c r="C18" s="15">
        <v>0</v>
      </c>
      <c r="D18" s="15">
        <v>2080</v>
      </c>
      <c r="E18" s="17">
        <v>0</v>
      </c>
      <c r="F18" s="15">
        <v>0</v>
      </c>
      <c r="G18" s="15">
        <f t="shared" si="0"/>
        <v>2080</v>
      </c>
    </row>
    <row r="19" spans="1:7">
      <c r="A19" t="s">
        <v>41</v>
      </c>
      <c r="C19" s="15">
        <v>0</v>
      </c>
      <c r="D19" s="15">
        <v>0</v>
      </c>
      <c r="E19" s="17">
        <f>6750+6250+1000+170155+2700+12825+7250+10000+7250</f>
        <v>224180</v>
      </c>
      <c r="F19" s="15">
        <v>0</v>
      </c>
      <c r="G19" s="15">
        <f t="shared" si="0"/>
        <v>224180</v>
      </c>
    </row>
    <row r="20" spans="1:7">
      <c r="A20" s="4" t="s">
        <v>13</v>
      </c>
      <c r="B20" s="4"/>
      <c r="C20" s="16">
        <f>SUM(C5:C19)</f>
        <v>1213060</v>
      </c>
      <c r="D20" s="16">
        <f>SUM(D5:D19)</f>
        <v>196819.52</v>
      </c>
      <c r="E20" s="16">
        <f>SUM(E5:E19)</f>
        <v>234746.67</v>
      </c>
      <c r="F20" s="16">
        <f>SUM(F5:F19)</f>
        <v>62000</v>
      </c>
      <c r="G20" s="21">
        <f>SUM(G5:G19)</f>
        <v>1706626.19</v>
      </c>
    </row>
    <row r="21" spans="1:7">
      <c r="A21" t="s">
        <v>42</v>
      </c>
      <c r="B21" s="4"/>
      <c r="C21" s="19"/>
      <c r="D21" s="19"/>
      <c r="E21" s="19"/>
      <c r="F21" s="15"/>
      <c r="G21" s="15">
        <v>1059095</v>
      </c>
    </row>
    <row r="22" spans="1:7">
      <c r="A22" t="s">
        <v>43</v>
      </c>
      <c r="B22" s="4"/>
      <c r="C22" s="19"/>
      <c r="D22" s="19"/>
      <c r="E22" s="19"/>
      <c r="F22" s="15"/>
      <c r="G22" s="15">
        <v>1000000</v>
      </c>
    </row>
    <row r="23" spans="1:7">
      <c r="A23" s="50" t="s">
        <v>44</v>
      </c>
      <c r="B23" s="4"/>
      <c r="C23" s="19"/>
      <c r="D23" s="19"/>
      <c r="E23" s="19"/>
      <c r="F23" s="15"/>
      <c r="G23" s="21">
        <f>G21+G22</f>
        <v>2059095</v>
      </c>
    </row>
    <row r="24" spans="1:7" ht="15.75" thickBot="1">
      <c r="A24" s="4" t="s">
        <v>45</v>
      </c>
      <c r="B24" s="4"/>
      <c r="C24" s="19"/>
      <c r="D24" s="19"/>
      <c r="E24" s="19"/>
      <c r="F24" s="15"/>
      <c r="G24" s="51">
        <f>G23-G20</f>
        <v>352468.81000000006</v>
      </c>
    </row>
    <row r="25" spans="1:7" ht="15.75" thickTop="1"/>
    <row r="29" spans="1:7">
      <c r="A29" s="22"/>
      <c r="C29" s="41"/>
    </row>
    <row r="30" spans="1:7">
      <c r="C30" s="41"/>
    </row>
    <row r="31" spans="1:7">
      <c r="C31" s="41"/>
    </row>
    <row r="32" spans="1:7">
      <c r="C32" s="41"/>
    </row>
    <row r="33" spans="3:6">
      <c r="C33" s="41"/>
      <c r="F33" s="41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46"/>
  <sheetViews>
    <sheetView zoomScale="140" zoomScaleNormal="140" workbookViewId="0">
      <selection activeCell="N12" sqref="N12"/>
    </sheetView>
  </sheetViews>
  <sheetFormatPr defaultRowHeight="15"/>
  <cols>
    <col min="1" max="1" width="11.28515625" customWidth="1"/>
    <col min="2" max="2" width="4.140625" hidden="1" customWidth="1"/>
    <col min="3" max="3" width="11.42578125" customWidth="1"/>
    <col min="4" max="4" width="11" bestFit="1" customWidth="1"/>
    <col min="5" max="5" width="10.42578125" bestFit="1" customWidth="1"/>
    <col min="6" max="6" width="11" customWidth="1"/>
    <col min="7" max="7" width="8.28515625" customWidth="1"/>
    <col min="8" max="8" width="11" bestFit="1" customWidth="1"/>
    <col min="9" max="9" width="9.42578125" bestFit="1" customWidth="1"/>
    <col min="10" max="10" width="11" bestFit="1" customWidth="1"/>
    <col min="11" max="11" width="8.42578125" bestFit="1" customWidth="1"/>
    <col min="12" max="12" width="8.28515625" bestFit="1" customWidth="1"/>
    <col min="13" max="13" width="9.28515625" customWidth="1"/>
    <col min="14" max="14" width="9.85546875" bestFit="1" customWidth="1"/>
    <col min="15" max="15" width="8" bestFit="1" customWidth="1"/>
    <col min="16" max="16" width="11" bestFit="1" customWidth="1"/>
    <col min="17" max="17" width="11.5703125" bestFit="1" customWidth="1"/>
    <col min="18" max="18" width="9.42578125" bestFit="1" customWidth="1"/>
    <col min="19" max="19" width="11" bestFit="1" customWidth="1"/>
  </cols>
  <sheetData>
    <row r="1" spans="1:20">
      <c r="A1" t="s">
        <v>46</v>
      </c>
    </row>
    <row r="2" spans="1:20">
      <c r="A2" t="s">
        <v>47</v>
      </c>
      <c r="K2" s="7" t="s">
        <v>2</v>
      </c>
      <c r="M2" s="7" t="s">
        <v>3</v>
      </c>
    </row>
    <row r="3" spans="1:20">
      <c r="C3" s="7" t="s">
        <v>48</v>
      </c>
      <c r="D3" s="7" t="s">
        <v>49</v>
      </c>
      <c r="E3" s="7" t="s">
        <v>49</v>
      </c>
      <c r="F3" s="7"/>
      <c r="G3" s="7"/>
      <c r="I3" s="7"/>
      <c r="J3" s="7" t="s">
        <v>4</v>
      </c>
      <c r="K3" s="7" t="s">
        <v>5</v>
      </c>
      <c r="M3" s="23" t="s">
        <v>50</v>
      </c>
      <c r="N3" s="24"/>
      <c r="O3" s="7" t="s">
        <v>51</v>
      </c>
    </row>
    <row r="4" spans="1:20">
      <c r="A4" s="20" t="s">
        <v>8</v>
      </c>
      <c r="C4" s="2" t="s">
        <v>52</v>
      </c>
      <c r="D4" s="2" t="s">
        <v>53</v>
      </c>
      <c r="E4" s="8" t="s">
        <v>9</v>
      </c>
      <c r="F4" s="12" t="s">
        <v>54</v>
      </c>
      <c r="G4" s="12" t="s">
        <v>55</v>
      </c>
      <c r="H4" s="8" t="s">
        <v>13</v>
      </c>
      <c r="I4" s="2" t="s">
        <v>55</v>
      </c>
      <c r="J4" s="2" t="s">
        <v>9</v>
      </c>
      <c r="K4" s="8" t="s">
        <v>10</v>
      </c>
      <c r="L4" s="8" t="s">
        <v>56</v>
      </c>
      <c r="M4" s="25" t="s">
        <v>57</v>
      </c>
      <c r="N4" s="25" t="s">
        <v>58</v>
      </c>
      <c r="O4" s="8" t="s">
        <v>59</v>
      </c>
      <c r="P4" s="8" t="s">
        <v>13</v>
      </c>
      <c r="Q4" s="49">
        <v>44196</v>
      </c>
      <c r="R4" s="8" t="s">
        <v>55</v>
      </c>
      <c r="S4" s="8" t="s">
        <v>13</v>
      </c>
      <c r="T4" s="8" t="s">
        <v>60</v>
      </c>
    </row>
    <row r="5" spans="1:20">
      <c r="A5" t="s">
        <v>14</v>
      </c>
      <c r="B5" t="s">
        <v>15</v>
      </c>
      <c r="C5" s="17">
        <v>0</v>
      </c>
      <c r="D5" s="28">
        <f>133226+7884</f>
        <v>141110</v>
      </c>
      <c r="E5" s="28">
        <v>0</v>
      </c>
      <c r="F5" s="29">
        <v>0</v>
      </c>
      <c r="G5" s="29">
        <v>0</v>
      </c>
      <c r="H5" s="15">
        <f t="shared" ref="H5:H11" si="0">SUM(C5:E5)</f>
        <v>141110</v>
      </c>
      <c r="I5" s="28">
        <v>16401.669999999998</v>
      </c>
      <c r="J5" s="15">
        <f t="shared" ref="J5:J10" si="1">SUM(H5:I5)</f>
        <v>157511.66999999998</v>
      </c>
      <c r="K5" s="15">
        <v>9919</v>
      </c>
      <c r="L5" s="15">
        <v>0</v>
      </c>
      <c r="M5" s="26">
        <v>0</v>
      </c>
      <c r="N5" s="26">
        <f>SUMIF(Operating!A:A,'Fall 2020'!B5,Operating!E:E)</f>
        <v>4954.8100000000004</v>
      </c>
      <c r="O5" s="15">
        <v>0</v>
      </c>
      <c r="P5" s="15">
        <f>SUM(J5:O5)</f>
        <v>172385.47999999998</v>
      </c>
      <c r="Q5" s="15">
        <v>138294.31</v>
      </c>
      <c r="R5" s="17">
        <f>Salaries!I19</f>
        <v>11819.449280000001</v>
      </c>
      <c r="S5" s="15">
        <f>Q5+R5</f>
        <v>150113.75928</v>
      </c>
      <c r="T5" s="15">
        <f>P5-S5</f>
        <v>22271.720719999983</v>
      </c>
    </row>
    <row r="6" spans="1:20">
      <c r="A6" t="s">
        <v>16</v>
      </c>
      <c r="B6" t="s">
        <v>17</v>
      </c>
      <c r="C6" s="17">
        <v>0</v>
      </c>
      <c r="D6" s="28">
        <f>10920+20000</f>
        <v>30920</v>
      </c>
      <c r="E6" s="28">
        <v>0</v>
      </c>
      <c r="F6" s="29">
        <v>0</v>
      </c>
      <c r="G6" s="29">
        <v>0</v>
      </c>
      <c r="H6" s="15">
        <f t="shared" si="0"/>
        <v>30920</v>
      </c>
      <c r="I6" s="28">
        <v>4859.32</v>
      </c>
      <c r="J6" s="15">
        <f t="shared" si="1"/>
        <v>35779.32</v>
      </c>
      <c r="K6" s="15">
        <v>3276</v>
      </c>
      <c r="L6" s="15">
        <v>0</v>
      </c>
      <c r="M6" s="26">
        <v>0</v>
      </c>
      <c r="N6" s="26">
        <f>SUMIF(Operating!A:A,'Fall 2020'!B6,Operating!E:E)</f>
        <v>345</v>
      </c>
      <c r="O6" s="15">
        <v>0</v>
      </c>
      <c r="P6" s="15">
        <f t="shared" ref="P6:P18" si="2">SUM(J6:O6)</f>
        <v>39400.32</v>
      </c>
      <c r="Q6" s="15">
        <f>Salaries!L23</f>
        <v>10878.54</v>
      </c>
      <c r="R6" s="17">
        <f>Salaries!I23</f>
        <v>821.47036000000003</v>
      </c>
      <c r="S6" s="15">
        <f>Q6+R6</f>
        <v>11700.01036</v>
      </c>
      <c r="T6" s="15">
        <f>P6-S6</f>
        <v>27700.309639999999</v>
      </c>
    </row>
    <row r="7" spans="1:20">
      <c r="A7" t="s">
        <v>18</v>
      </c>
      <c r="B7" t="s">
        <v>19</v>
      </c>
      <c r="C7" s="17">
        <v>0</v>
      </c>
      <c r="D7" s="28">
        <f>15000+30745.82+35426+34436+21650-12746-E7</f>
        <v>36649.820000000007</v>
      </c>
      <c r="E7" s="28">
        <v>87862</v>
      </c>
      <c r="F7" s="29">
        <f>(E7-1980)/1.095</f>
        <v>78431.050228310502</v>
      </c>
      <c r="G7" s="29">
        <f>E7-F7</f>
        <v>9430.9497716894984</v>
      </c>
      <c r="H7" s="15">
        <f t="shared" si="0"/>
        <v>124511.82</v>
      </c>
      <c r="I7" s="28">
        <v>4382</v>
      </c>
      <c r="J7" s="15">
        <f t="shared" si="1"/>
        <v>128893.82</v>
      </c>
      <c r="K7" s="15">
        <v>4095</v>
      </c>
      <c r="L7" s="15">
        <v>0</v>
      </c>
      <c r="M7" s="30"/>
      <c r="N7" s="26">
        <f>SUMIF(Operating!A:A,'Fall 2020'!B7,Operating!E:E)</f>
        <v>516</v>
      </c>
      <c r="O7" s="15">
        <v>0</v>
      </c>
      <c r="P7" s="15">
        <f>SUM(J7:O7)</f>
        <v>133504.82</v>
      </c>
      <c r="Q7" s="15">
        <f>Salaries!L28</f>
        <v>65895.69</v>
      </c>
      <c r="R7" s="17">
        <f>Salaries!I28</f>
        <v>4804.4600099999998</v>
      </c>
      <c r="S7" s="15">
        <f t="shared" ref="S7:S18" si="3">Q7+R7</f>
        <v>70700.150009999998</v>
      </c>
      <c r="T7" s="15">
        <f t="shared" ref="T7:T18" si="4">P7-S7</f>
        <v>62804.669990000009</v>
      </c>
    </row>
    <row r="8" spans="1:20">
      <c r="A8" t="s">
        <v>20</v>
      </c>
      <c r="B8" t="s">
        <v>21</v>
      </c>
      <c r="C8" s="17">
        <v>0</v>
      </c>
      <c r="D8" s="28">
        <f>38371.4+1500+7971.6-E8</f>
        <v>7985</v>
      </c>
      <c r="E8" s="28">
        <v>39858</v>
      </c>
      <c r="F8" s="29">
        <f>E8/1.095</f>
        <v>36400</v>
      </c>
      <c r="G8" s="29">
        <f>E8-F8</f>
        <v>3458</v>
      </c>
      <c r="H8" s="15">
        <f t="shared" si="0"/>
        <v>47843</v>
      </c>
      <c r="I8" s="28">
        <v>1376.68</v>
      </c>
      <c r="J8" s="15">
        <f t="shared" si="1"/>
        <v>49219.68</v>
      </c>
      <c r="K8" s="15">
        <v>10465</v>
      </c>
      <c r="L8" s="15">
        <v>0</v>
      </c>
      <c r="M8" s="26">
        <v>0</v>
      </c>
      <c r="N8" s="26">
        <f>SUMIF(Operating!A:A,'Fall 2020'!B8,Operating!E:E)</f>
        <v>909.44999999999993</v>
      </c>
      <c r="O8" s="15">
        <v>0</v>
      </c>
      <c r="P8" s="15">
        <f t="shared" si="2"/>
        <v>60594.13</v>
      </c>
      <c r="Q8" s="15">
        <f>Salaries!L33</f>
        <v>36615.03</v>
      </c>
      <c r="R8" s="17">
        <f>Salaries!I33</f>
        <v>2838.1479600000002</v>
      </c>
      <c r="S8" s="15">
        <f t="shared" si="3"/>
        <v>39453.177960000001</v>
      </c>
      <c r="T8" s="15">
        <f t="shared" si="4"/>
        <v>21140.952039999996</v>
      </c>
    </row>
    <row r="9" spans="1:20">
      <c r="A9" t="s">
        <v>22</v>
      </c>
      <c r="B9" t="s">
        <v>23</v>
      </c>
      <c r="C9" s="17">
        <v>0</v>
      </c>
      <c r="D9" s="28">
        <f>54370+6500-E9+3802</f>
        <v>26352</v>
      </c>
      <c r="E9" s="28">
        <f>38320</f>
        <v>38320</v>
      </c>
      <c r="F9" s="29">
        <f>E9/1.271</f>
        <v>30149.488591660112</v>
      </c>
      <c r="G9" s="29">
        <f>E9-F9</f>
        <v>8170.5114083398876</v>
      </c>
      <c r="H9" s="15">
        <f t="shared" si="0"/>
        <v>64672</v>
      </c>
      <c r="I9" s="28">
        <f>5721.05+361.19</f>
        <v>6082.24</v>
      </c>
      <c r="J9" s="15">
        <f>SUM(H9:I9)</f>
        <v>70754.240000000005</v>
      </c>
      <c r="K9" s="15">
        <v>6669</v>
      </c>
      <c r="L9" s="15">
        <v>0</v>
      </c>
      <c r="M9" s="26">
        <v>0</v>
      </c>
      <c r="N9" s="26">
        <f>SUMIF(Operating!A:A,'Fall 2020'!B9,Operating!E:E)</f>
        <v>12747.61</v>
      </c>
      <c r="O9" s="15">
        <v>0</v>
      </c>
      <c r="P9" s="15">
        <f t="shared" si="2"/>
        <v>90170.85</v>
      </c>
      <c r="Q9" s="15">
        <f>Salaries!L42</f>
        <v>65549.16</v>
      </c>
      <c r="R9" s="17">
        <f>Salaries!I42</f>
        <v>9651.6873100000012</v>
      </c>
      <c r="S9" s="15">
        <f t="shared" si="3"/>
        <v>75200.847310000012</v>
      </c>
      <c r="T9" s="15">
        <f t="shared" si="4"/>
        <v>14970.002689999994</v>
      </c>
    </row>
    <row r="10" spans="1:20">
      <c r="A10" t="s">
        <v>24</v>
      </c>
      <c r="B10" t="s">
        <v>25</v>
      </c>
      <c r="C10" s="17">
        <v>0</v>
      </c>
      <c r="D10" s="28">
        <v>37510</v>
      </c>
      <c r="E10" s="28">
        <v>0</v>
      </c>
      <c r="F10" s="29">
        <v>0</v>
      </c>
      <c r="G10" s="29">
        <v>0</v>
      </c>
      <c r="H10" s="15">
        <f>SUM(C10:G10)</f>
        <v>37510</v>
      </c>
      <c r="I10" s="28">
        <v>3563.45</v>
      </c>
      <c r="J10" s="15">
        <f t="shared" si="1"/>
        <v>41073.449999999997</v>
      </c>
      <c r="K10" s="15">
        <v>0</v>
      </c>
      <c r="L10" s="15">
        <v>0</v>
      </c>
      <c r="M10" s="26">
        <v>0</v>
      </c>
      <c r="N10" s="26">
        <f>SUMIF(Operating!A:A,'Fall 2020'!B10,Operating!E:E)</f>
        <v>2993.86</v>
      </c>
      <c r="O10" s="15">
        <v>0</v>
      </c>
      <c r="P10" s="15">
        <f t="shared" si="2"/>
        <v>44067.31</v>
      </c>
      <c r="Q10" s="15">
        <f>Salaries!L45</f>
        <v>22084.34</v>
      </c>
      <c r="R10" s="17">
        <f>Salaries!I45</f>
        <v>1813.5955999999999</v>
      </c>
      <c r="S10" s="15">
        <f t="shared" si="3"/>
        <v>23897.935600000001</v>
      </c>
      <c r="T10" s="15">
        <f t="shared" si="4"/>
        <v>20169.374399999997</v>
      </c>
    </row>
    <row r="11" spans="1:20">
      <c r="A11" t="s">
        <v>26</v>
      </c>
      <c r="B11" t="s">
        <v>27</v>
      </c>
      <c r="C11" s="17">
        <f>236015-D11</f>
        <v>201690</v>
      </c>
      <c r="D11" s="28">
        <v>34325</v>
      </c>
      <c r="E11" s="28">
        <v>0</v>
      </c>
      <c r="F11" s="29">
        <v>0</v>
      </c>
      <c r="G11" s="29">
        <v>0</v>
      </c>
      <c r="H11" s="15">
        <f t="shared" si="0"/>
        <v>236015</v>
      </c>
      <c r="I11" s="28">
        <v>47981.265000000007</v>
      </c>
      <c r="J11" s="15">
        <f>SUM(H11:I11)</f>
        <v>283996.26500000001</v>
      </c>
      <c r="K11" s="15">
        <v>2821</v>
      </c>
      <c r="L11" s="15">
        <v>0</v>
      </c>
      <c r="M11" s="30">
        <f>GETPIVOTDATA("[Measures].[Y-AC]",Mauve!$A$4,"[4-Account].[ACCOUNT NBR]","[4-Account].[ACCOUNT NBR].&amp;[1300607]","[6-Object].[FIN OBJECT CD]","[6-Object].[FIN OBJECT CD].&amp;[6612]","[4-Account].[RC CD]","[4-Account].[RC CD].&amp;[KA]","[4-Account].[RC NM]","[4-Account].[RC NM].&amp;[Liberal Arts]")</f>
        <v>28040.33</v>
      </c>
      <c r="N11" s="26">
        <f>SUMIF(Operating!A:A,'Fall 2020'!B11,Operating!E:E)-M11</f>
        <v>4385.41</v>
      </c>
      <c r="O11" s="15">
        <v>4000</v>
      </c>
      <c r="P11" s="15">
        <f t="shared" si="2"/>
        <v>323243.005</v>
      </c>
      <c r="Q11" s="15">
        <f>Salaries!L56</f>
        <v>215398.99</v>
      </c>
      <c r="R11" s="17">
        <f>Salaries!I56</f>
        <v>36297.348290000002</v>
      </c>
      <c r="S11" s="15">
        <f t="shared" si="3"/>
        <v>251696.33828999999</v>
      </c>
      <c r="T11" s="15">
        <f t="shared" si="4"/>
        <v>71546.66671000002</v>
      </c>
    </row>
    <row r="12" spans="1:20">
      <c r="A12" t="s">
        <v>28</v>
      </c>
      <c r="B12" t="s">
        <v>29</v>
      </c>
      <c r="C12" s="17">
        <v>138982</v>
      </c>
      <c r="D12" s="28">
        <f>264745.85-E12</f>
        <v>206603.99999999997</v>
      </c>
      <c r="E12" s="28">
        <v>58141.85</v>
      </c>
      <c r="F12" s="29">
        <v>0</v>
      </c>
      <c r="G12" s="29">
        <v>0</v>
      </c>
      <c r="H12" s="15">
        <f>SUM(C12:E12)</f>
        <v>403727.85</v>
      </c>
      <c r="I12" s="28">
        <v>59257.25</v>
      </c>
      <c r="J12" s="15">
        <f t="shared" ref="J12:J17" si="5">SUM(H12:I12)</f>
        <v>462985.1</v>
      </c>
      <c r="K12" s="15">
        <v>31945</v>
      </c>
      <c r="L12" s="15">
        <v>0</v>
      </c>
      <c r="M12" s="30">
        <f>GETPIVOTDATA("[Measures].[Y-AC]",Mauve!$A$4,"[4-Account].[ACCOUNT NBR]","[4-Account].[ACCOUNT NBR].&amp;[1300608]","[6-Object].[FIN OBJECT CD]","[6-Object].[FIN OBJECT CD].&amp;[6612]","[4-Account].[RC CD]","[4-Account].[RC CD].&amp;[LA]","[4-Account].[RC NM]","[4-Account].[RC NM].&amp;[Natural Sciences]")</f>
        <v>19204.300000000003</v>
      </c>
      <c r="N12" s="26">
        <f>SUMIF(Operating!A:A,'Fall 2020'!B12,Operating!E:E)-M12</f>
        <v>14409.57</v>
      </c>
      <c r="O12" s="15">
        <v>0</v>
      </c>
      <c r="P12" s="15">
        <f t="shared" si="2"/>
        <v>528543.97</v>
      </c>
      <c r="Q12" s="15">
        <f>Salaries!L70</f>
        <v>362783.26000000007</v>
      </c>
      <c r="R12" s="17">
        <f>Salaries!I70</f>
        <v>33435.734590000007</v>
      </c>
      <c r="S12" s="15">
        <f t="shared" si="3"/>
        <v>396218.99459000007</v>
      </c>
      <c r="T12" s="15">
        <f t="shared" si="4"/>
        <v>132324.9754099999</v>
      </c>
    </row>
    <row r="13" spans="1:20">
      <c r="A13" t="s">
        <v>30</v>
      </c>
      <c r="B13" t="s">
        <v>31</v>
      </c>
      <c r="C13" s="17">
        <v>42876</v>
      </c>
      <c r="D13" s="28">
        <v>0</v>
      </c>
      <c r="E13" s="28">
        <v>0</v>
      </c>
      <c r="F13" s="29">
        <v>0</v>
      </c>
      <c r="G13" s="29">
        <v>0</v>
      </c>
      <c r="H13" s="15">
        <f>SUM(C13:G13)</f>
        <v>42876</v>
      </c>
      <c r="I13" s="28">
        <f>(25020*0.271)+(14976*0.009)</f>
        <v>6915.2039999999997</v>
      </c>
      <c r="J13" s="15">
        <f t="shared" si="5"/>
        <v>49791.203999999998</v>
      </c>
      <c r="K13" s="15">
        <v>0</v>
      </c>
      <c r="L13" s="15">
        <v>0</v>
      </c>
      <c r="M13" s="26">
        <v>0</v>
      </c>
      <c r="N13" s="26">
        <f>SUMIF(Operating!A:A,'Fall 2020'!B13,Operating!E:E)</f>
        <v>1128.8699999999999</v>
      </c>
      <c r="O13" s="15">
        <v>0</v>
      </c>
      <c r="P13" s="15">
        <f t="shared" si="2"/>
        <v>50920.074000000001</v>
      </c>
      <c r="Q13" s="15">
        <f>Salaries!L76</f>
        <v>19287.669999999998</v>
      </c>
      <c r="R13" s="17">
        <f>Salaries!I76</f>
        <v>2862.0291999999999</v>
      </c>
      <c r="S13" s="15">
        <f t="shared" si="3"/>
        <v>22149.699199999999</v>
      </c>
      <c r="T13" s="15">
        <f t="shared" si="4"/>
        <v>28770.374800000001</v>
      </c>
    </row>
    <row r="14" spans="1:20">
      <c r="A14" t="s">
        <v>32</v>
      </c>
      <c r="B14" t="s">
        <v>33</v>
      </c>
      <c r="C14" s="17">
        <v>0</v>
      </c>
      <c r="D14" s="28">
        <v>0</v>
      </c>
      <c r="E14" s="28">
        <v>0</v>
      </c>
      <c r="F14" s="29">
        <v>0</v>
      </c>
      <c r="G14" s="29">
        <v>0</v>
      </c>
      <c r="H14" s="15">
        <f t="shared" ref="H14:H17" si="6">SUM(C14:G14)</f>
        <v>0</v>
      </c>
      <c r="I14" s="28">
        <v>0</v>
      </c>
      <c r="J14" s="15">
        <f t="shared" si="5"/>
        <v>0</v>
      </c>
      <c r="K14" s="15">
        <v>1820</v>
      </c>
      <c r="L14" s="15">
        <v>1033.33</v>
      </c>
      <c r="M14" s="26">
        <v>0</v>
      </c>
      <c r="N14" s="26">
        <f>SUMIF(Operating!A:A,'Fall 2020'!B14,Operating!E:E)</f>
        <v>0</v>
      </c>
      <c r="O14" s="15">
        <v>0</v>
      </c>
      <c r="P14" s="15">
        <f t="shared" si="2"/>
        <v>2853.33</v>
      </c>
      <c r="Q14" s="15">
        <v>48.44</v>
      </c>
      <c r="R14" s="17">
        <f>Q14*0.009</f>
        <v>0.43595999999999996</v>
      </c>
      <c r="S14" s="15">
        <f t="shared" si="3"/>
        <v>48.875959999999999</v>
      </c>
      <c r="T14" s="15">
        <f t="shared" si="4"/>
        <v>2804.4540400000001</v>
      </c>
    </row>
    <row r="15" spans="1:20">
      <c r="A15" t="s">
        <v>35</v>
      </c>
      <c r="B15" t="s">
        <v>36</v>
      </c>
      <c r="C15" s="17">
        <v>0</v>
      </c>
      <c r="D15" s="28">
        <v>0</v>
      </c>
      <c r="E15" s="28">
        <v>0</v>
      </c>
      <c r="F15" s="29">
        <v>0</v>
      </c>
      <c r="G15" s="29">
        <v>0</v>
      </c>
      <c r="H15" s="15">
        <f t="shared" si="6"/>
        <v>0</v>
      </c>
      <c r="I15" s="28">
        <v>0</v>
      </c>
      <c r="J15" s="15">
        <f t="shared" si="5"/>
        <v>0</v>
      </c>
      <c r="K15" s="15">
        <f>5460+910+420+910</f>
        <v>7700</v>
      </c>
      <c r="L15" s="17">
        <v>50000</v>
      </c>
      <c r="M15" s="26">
        <v>0</v>
      </c>
      <c r="N15" s="26">
        <f>SUMIF(Operating!A:A,'Fall 2020'!B15,Operating!E:E)</f>
        <v>0</v>
      </c>
      <c r="O15" s="15">
        <v>0</v>
      </c>
      <c r="P15" s="15">
        <f t="shared" si="2"/>
        <v>57700</v>
      </c>
      <c r="Q15" s="15">
        <v>116.48</v>
      </c>
      <c r="R15" s="17">
        <f t="shared" ref="R15:R18" si="7">Q15*0.009</f>
        <v>1.0483199999999999</v>
      </c>
      <c r="S15" s="15">
        <f t="shared" si="3"/>
        <v>117.52832000000001</v>
      </c>
      <c r="T15" s="15">
        <f t="shared" si="4"/>
        <v>57582.471680000002</v>
      </c>
    </row>
    <row r="16" spans="1:20">
      <c r="A16" t="s">
        <v>37</v>
      </c>
      <c r="B16" t="s">
        <v>38</v>
      </c>
      <c r="C16" s="17">
        <v>0</v>
      </c>
      <c r="D16" s="28">
        <v>0</v>
      </c>
      <c r="E16" s="28">
        <v>0</v>
      </c>
      <c r="F16" s="29">
        <v>0</v>
      </c>
      <c r="G16" s="29">
        <v>0</v>
      </c>
      <c r="H16" s="15">
        <f t="shared" si="6"/>
        <v>0</v>
      </c>
      <c r="I16" s="28">
        <v>0</v>
      </c>
      <c r="J16" s="15">
        <f t="shared" si="5"/>
        <v>0</v>
      </c>
      <c r="K16" s="15">
        <v>455</v>
      </c>
      <c r="L16" s="17">
        <v>0</v>
      </c>
      <c r="M16" s="26">
        <v>0</v>
      </c>
      <c r="N16" s="26">
        <f>SUMIF(Operating!A:A,'Fall 2020'!B16,Operating!E:E)</f>
        <v>0</v>
      </c>
      <c r="O16" s="15">
        <v>0</v>
      </c>
      <c r="P16" s="15">
        <f t="shared" si="2"/>
        <v>455</v>
      </c>
      <c r="Q16" s="15">
        <v>441.09</v>
      </c>
      <c r="R16" s="17">
        <f t="shared" si="7"/>
        <v>3.9698099999999994</v>
      </c>
      <c r="S16" s="15">
        <f t="shared" si="3"/>
        <v>445.05980999999997</v>
      </c>
      <c r="T16" s="15">
        <f t="shared" si="4"/>
        <v>9.9401900000000296</v>
      </c>
    </row>
    <row r="17" spans="1:20">
      <c r="A17" t="s">
        <v>39</v>
      </c>
      <c r="B17" t="s">
        <v>40</v>
      </c>
      <c r="C17" s="17">
        <v>0</v>
      </c>
      <c r="D17" s="28">
        <v>0</v>
      </c>
      <c r="E17" s="28"/>
      <c r="F17" s="29">
        <v>0</v>
      </c>
      <c r="G17" s="29">
        <v>0</v>
      </c>
      <c r="H17" s="15">
        <f t="shared" si="6"/>
        <v>0</v>
      </c>
      <c r="I17" s="28">
        <v>0</v>
      </c>
      <c r="J17" s="15">
        <f t="shared" si="5"/>
        <v>0</v>
      </c>
      <c r="K17" s="15">
        <v>455</v>
      </c>
      <c r="L17" s="17">
        <v>0</v>
      </c>
      <c r="M17" s="26">
        <v>0</v>
      </c>
      <c r="N17" s="26">
        <f>SUMIF(Operating!A:A,'Fall 2020'!B17,Operating!E:E)</f>
        <v>0</v>
      </c>
      <c r="O17" s="15">
        <v>0</v>
      </c>
      <c r="P17" s="15">
        <f t="shared" si="2"/>
        <v>455</v>
      </c>
      <c r="Q17" s="15">
        <v>47.58</v>
      </c>
      <c r="R17" s="17">
        <f t="shared" si="7"/>
        <v>0.42821999999999993</v>
      </c>
      <c r="S17" s="15">
        <f t="shared" si="3"/>
        <v>48.008220000000001</v>
      </c>
      <c r="T17" s="15">
        <f t="shared" si="4"/>
        <v>406.99178000000001</v>
      </c>
    </row>
    <row r="18" spans="1:20">
      <c r="A18" t="s">
        <v>61</v>
      </c>
      <c r="C18" s="17">
        <v>0</v>
      </c>
      <c r="D18" s="28">
        <v>0</v>
      </c>
      <c r="E18" s="28">
        <v>0</v>
      </c>
      <c r="F18" s="29">
        <v>0</v>
      </c>
      <c r="G18" s="29">
        <v>0</v>
      </c>
      <c r="H18" s="15">
        <v>0</v>
      </c>
      <c r="I18" s="28">
        <v>0</v>
      </c>
      <c r="J18" s="15">
        <v>0</v>
      </c>
      <c r="K18" s="15">
        <v>1820</v>
      </c>
      <c r="L18" s="17">
        <v>0</v>
      </c>
      <c r="M18" s="26">
        <v>0</v>
      </c>
      <c r="N18" s="26">
        <v>0</v>
      </c>
      <c r="O18" s="15">
        <v>0</v>
      </c>
      <c r="P18" s="15">
        <f t="shared" si="2"/>
        <v>1820</v>
      </c>
      <c r="Q18" s="15">
        <v>0</v>
      </c>
      <c r="R18" s="17">
        <f t="shared" si="7"/>
        <v>0</v>
      </c>
      <c r="S18" s="15">
        <f t="shared" si="3"/>
        <v>0</v>
      </c>
      <c r="T18" s="15">
        <f t="shared" si="4"/>
        <v>1820</v>
      </c>
    </row>
    <row r="19" spans="1:20">
      <c r="A19" s="4" t="s">
        <v>13</v>
      </c>
      <c r="B19" s="4"/>
      <c r="C19" s="16">
        <f>SUM(C5:C18)</f>
        <v>383548</v>
      </c>
      <c r="D19" s="16">
        <f>SUM(D5:D13)</f>
        <v>521455.81999999995</v>
      </c>
      <c r="E19" s="16">
        <f>SUM(E5:E16)</f>
        <v>224181.85</v>
      </c>
      <c r="F19" s="31">
        <f>SUM(F5:F13)</f>
        <v>144980.53881997062</v>
      </c>
      <c r="G19" s="31">
        <f>SUM(G5:G13)</f>
        <v>21059.461180029386</v>
      </c>
      <c r="H19" s="16">
        <f>SUM(H5:H13)</f>
        <v>1129185.67</v>
      </c>
      <c r="I19" s="16">
        <f>SUM(I5:I18)</f>
        <v>150819.079</v>
      </c>
      <c r="J19" s="16">
        <f>SUM(J5:J13)</f>
        <v>1280004.7489999998</v>
      </c>
      <c r="K19" s="16">
        <f>SUM(K5:K18)</f>
        <v>81440</v>
      </c>
      <c r="L19" s="16">
        <f>SUM(L5:L18)</f>
        <v>51033.33</v>
      </c>
      <c r="M19" s="27">
        <f>60000+3150+1000+4387.37</f>
        <v>68537.37</v>
      </c>
      <c r="N19" s="32">
        <f>SUM(N5:N17)</f>
        <v>42390.580000000009</v>
      </c>
      <c r="O19" s="21">
        <f>SUM(O5:O18)</f>
        <v>4000</v>
      </c>
      <c r="P19" s="21">
        <f>SUM(P5:P18)</f>
        <v>1506113.2889999999</v>
      </c>
      <c r="Q19" s="21">
        <f t="shared" ref="Q19:T19" si="8">SUM(Q5:Q18)</f>
        <v>937440.58</v>
      </c>
      <c r="R19" s="21">
        <f t="shared" si="8"/>
        <v>104349.80491000001</v>
      </c>
      <c r="S19" s="21">
        <f t="shared" si="8"/>
        <v>1041790.38491</v>
      </c>
      <c r="T19" s="21">
        <f t="shared" si="8"/>
        <v>464322.90408999985</v>
      </c>
    </row>
    <row r="20" spans="1:20">
      <c r="A20" s="4"/>
      <c r="B20" s="4"/>
      <c r="C20" s="6"/>
      <c r="D20" s="6"/>
      <c r="E20" t="s">
        <v>62</v>
      </c>
      <c r="F20" s="33">
        <f>C19+D19+F19</f>
        <v>1049984.3588199706</v>
      </c>
      <c r="G20" s="18"/>
      <c r="H20" s="6"/>
      <c r="I20" s="6"/>
      <c r="J20" s="6"/>
      <c r="K20" s="19"/>
      <c r="L20" s="19"/>
      <c r="M20" s="19"/>
      <c r="N20" s="5"/>
      <c r="P20" s="17">
        <v>2100000</v>
      </c>
      <c r="Q20" t="s">
        <v>63</v>
      </c>
    </row>
    <row r="21" spans="1:20">
      <c r="B21" s="3"/>
      <c r="C21" s="1"/>
      <c r="E21" t="s">
        <v>64</v>
      </c>
      <c r="F21" s="34">
        <f>Salaries!F41</f>
        <v>0</v>
      </c>
      <c r="H21" s="6"/>
      <c r="J21" s="1"/>
      <c r="P21" s="21">
        <f>P20-P19</f>
        <v>593886.71100000013</v>
      </c>
      <c r="Q21" t="s">
        <v>65</v>
      </c>
    </row>
    <row r="22" spans="1:20">
      <c r="A22" s="3"/>
      <c r="B22" s="3"/>
      <c r="C22" s="1"/>
      <c r="E22" t="s">
        <v>65</v>
      </c>
      <c r="F22" s="21">
        <f>F20-F21</f>
        <v>1049984.3588199706</v>
      </c>
      <c r="H22" s="6"/>
      <c r="J22" s="1"/>
      <c r="P22" s="15">
        <f>M19</f>
        <v>68537.37</v>
      </c>
      <c r="Q22" t="s">
        <v>7</v>
      </c>
    </row>
    <row r="23" spans="1:20">
      <c r="A23" s="3" t="s">
        <v>66</v>
      </c>
      <c r="B23" s="3"/>
      <c r="C23" s="37">
        <f>F21+N19+M11</f>
        <v>70430.91</v>
      </c>
      <c r="H23" s="6"/>
      <c r="J23" s="1"/>
      <c r="P23" s="35">
        <f>P21-P22</f>
        <v>525349.34100000013</v>
      </c>
      <c r="Q23" s="36" t="s">
        <v>65</v>
      </c>
      <c r="R23" s="36"/>
    </row>
    <row r="24" spans="1:20">
      <c r="A24" s="3" t="s">
        <v>28</v>
      </c>
      <c r="B24" s="3"/>
      <c r="C24" s="1"/>
      <c r="H24" s="6"/>
      <c r="J24" s="1"/>
      <c r="P24" s="30"/>
      <c r="Q24" s="36"/>
      <c r="R24" s="36"/>
    </row>
    <row r="25" spans="1:20">
      <c r="A25" t="s">
        <v>67</v>
      </c>
      <c r="P25" s="36"/>
      <c r="Q25" s="36"/>
      <c r="R25" s="36"/>
    </row>
    <row r="26" spans="1:20">
      <c r="A26" t="s">
        <v>68</v>
      </c>
      <c r="P26" s="36"/>
      <c r="Q26" s="36"/>
      <c r="R26" s="36"/>
    </row>
    <row r="27" spans="1:20">
      <c r="A27" t="s">
        <v>69</v>
      </c>
      <c r="C27" t="s">
        <v>70</v>
      </c>
      <c r="P27" s="36"/>
      <c r="Q27" s="36"/>
      <c r="R27" s="36"/>
    </row>
    <row r="28" spans="1:20">
      <c r="A28" t="s">
        <v>71</v>
      </c>
      <c r="P28" s="36"/>
      <c r="Q28" s="36"/>
      <c r="R28" s="36"/>
    </row>
    <row r="29" spans="1:20">
      <c r="A29" t="s">
        <v>55</v>
      </c>
      <c r="C29" s="17">
        <f>Salaries!I41</f>
        <v>0</v>
      </c>
      <c r="P29" s="30">
        <f>P23+F22</f>
        <v>1575333.6998199709</v>
      </c>
      <c r="Q29" s="36" t="s">
        <v>72</v>
      </c>
      <c r="R29" s="36"/>
    </row>
    <row r="30" spans="1:20">
      <c r="A30" t="s">
        <v>66</v>
      </c>
      <c r="B30" s="13"/>
      <c r="C30" s="38">
        <f>C23+C29</f>
        <v>70430.91</v>
      </c>
      <c r="D30" s="13"/>
      <c r="E30" s="13"/>
      <c r="F30" s="13"/>
      <c r="G30" s="13"/>
      <c r="H30" s="14"/>
      <c r="I30" s="13"/>
      <c r="J30" s="14"/>
      <c r="K30" s="13"/>
      <c r="L30" s="13"/>
      <c r="M30" s="13"/>
      <c r="N30" s="13"/>
      <c r="O30" s="13"/>
    </row>
    <row r="31" spans="1:20">
      <c r="A31" t="s">
        <v>73</v>
      </c>
      <c r="C31" s="17">
        <v>2100000</v>
      </c>
      <c r="H31" s="5"/>
      <c r="J31" s="5"/>
    </row>
    <row r="32" spans="1:20">
      <c r="A32" t="s">
        <v>65</v>
      </c>
      <c r="C32" s="17">
        <f>C31-C30</f>
        <v>2029569.09</v>
      </c>
    </row>
    <row r="34" spans="1:11">
      <c r="K34" s="5"/>
    </row>
    <row r="35" spans="1:11">
      <c r="C35" s="40" t="s">
        <v>74</v>
      </c>
      <c r="D35" s="7" t="s">
        <v>75</v>
      </c>
    </row>
    <row r="36" spans="1:11">
      <c r="A36" s="20" t="s">
        <v>8</v>
      </c>
      <c r="B36" s="20"/>
      <c r="C36" s="39" t="s">
        <v>76</v>
      </c>
      <c r="D36" s="8" t="s">
        <v>77</v>
      </c>
      <c r="E36" s="8" t="s">
        <v>60</v>
      </c>
    </row>
    <row r="37" spans="1:11">
      <c r="A37" t="s">
        <v>14</v>
      </c>
      <c r="C37" s="17">
        <v>157511.66999999998</v>
      </c>
      <c r="D37" s="15">
        <v>176440</v>
      </c>
      <c r="E37" s="15">
        <f>D37-C37</f>
        <v>18928.330000000016</v>
      </c>
    </row>
    <row r="38" spans="1:11">
      <c r="A38" t="s">
        <v>16</v>
      </c>
      <c r="C38" s="17">
        <v>35779.32</v>
      </c>
      <c r="D38" s="15">
        <v>53893</v>
      </c>
      <c r="E38" s="15">
        <f t="shared" ref="E38:E45" si="9">D38-C38</f>
        <v>18113.68</v>
      </c>
    </row>
    <row r="39" spans="1:11">
      <c r="A39" t="s">
        <v>18</v>
      </c>
      <c r="C39" s="17">
        <v>128893.82</v>
      </c>
      <c r="D39" s="15">
        <v>196260</v>
      </c>
      <c r="E39" s="15">
        <f t="shared" si="9"/>
        <v>67366.179999999993</v>
      </c>
    </row>
    <row r="40" spans="1:11">
      <c r="A40" t="s">
        <v>20</v>
      </c>
      <c r="C40" s="17">
        <v>49219.68</v>
      </c>
      <c r="D40" s="15">
        <v>86719</v>
      </c>
      <c r="E40" s="15">
        <f t="shared" si="9"/>
        <v>37499.32</v>
      </c>
    </row>
    <row r="41" spans="1:11">
      <c r="A41" t="s">
        <v>22</v>
      </c>
      <c r="C41" s="17">
        <v>66591.05</v>
      </c>
      <c r="D41" s="15">
        <v>70840</v>
      </c>
      <c r="E41" s="15">
        <f t="shared" si="9"/>
        <v>4248.9499999999971</v>
      </c>
    </row>
    <row r="42" spans="1:11">
      <c r="A42" t="s">
        <v>24</v>
      </c>
      <c r="C42" s="17">
        <v>41073.449999999997</v>
      </c>
      <c r="D42" s="15">
        <v>57184</v>
      </c>
      <c r="E42" s="15">
        <f t="shared" si="9"/>
        <v>16110.550000000003</v>
      </c>
    </row>
    <row r="43" spans="1:11">
      <c r="A43" t="s">
        <v>26</v>
      </c>
      <c r="C43" s="17">
        <v>283996.26500000001</v>
      </c>
      <c r="D43" s="15">
        <v>256685</v>
      </c>
      <c r="E43" s="15">
        <f t="shared" si="9"/>
        <v>-27311.265000000014</v>
      </c>
    </row>
    <row r="44" spans="1:11">
      <c r="A44" t="s">
        <v>28</v>
      </c>
      <c r="C44" s="17">
        <v>462985</v>
      </c>
      <c r="D44" s="15">
        <v>286854</v>
      </c>
      <c r="E44" s="15">
        <f t="shared" si="9"/>
        <v>-176131</v>
      </c>
    </row>
    <row r="45" spans="1:11">
      <c r="A45" t="s">
        <v>30</v>
      </c>
      <c r="C45" s="17">
        <v>49791.203999999998</v>
      </c>
      <c r="D45" s="29">
        <v>0</v>
      </c>
      <c r="E45" s="30">
        <f t="shared" si="9"/>
        <v>-49791.203999999998</v>
      </c>
    </row>
    <row r="46" spans="1:11">
      <c r="A46" t="s">
        <v>13</v>
      </c>
      <c r="C46" s="16">
        <f>SUM(C37:C45)</f>
        <v>1275841.4589999998</v>
      </c>
      <c r="D46" s="16">
        <f>SUM(D37:D45)</f>
        <v>1184875</v>
      </c>
      <c r="E46" s="16">
        <f>SUM(E37:E45)</f>
        <v>-90966.459000000003</v>
      </c>
    </row>
  </sheetData>
  <pageMargins left="0.7" right="0.7" top="0.75" bottom="0.75" header="0.3" footer="0.3"/>
  <pageSetup scale="70" orientation="portrait" horizontalDpi="1200" verticalDpi="12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7"/>
  <sheetViews>
    <sheetView topLeftCell="A49" workbookViewId="0">
      <selection activeCell="M82" sqref="M82"/>
    </sheetView>
  </sheetViews>
  <sheetFormatPr defaultRowHeight="15"/>
  <cols>
    <col min="1" max="1" width="12" customWidth="1"/>
    <col min="2" max="2" width="36.42578125" bestFit="1" customWidth="1"/>
    <col min="3" max="4" width="16.140625" bestFit="1" customWidth="1"/>
    <col min="5" max="5" width="10.140625" bestFit="1" customWidth="1"/>
    <col min="6" max="6" width="11.5703125" style="1" bestFit="1" customWidth="1"/>
    <col min="7" max="7" width="13.28515625" style="1" bestFit="1" customWidth="1"/>
    <col min="8" max="8" width="11.5703125" style="1" bestFit="1" customWidth="1"/>
    <col min="9" max="9" width="9.5703125" style="17" bestFit="1" customWidth="1"/>
    <col min="12" max="12" width="11.5703125" bestFit="1" customWidth="1"/>
  </cols>
  <sheetData>
    <row r="1" spans="1:9">
      <c r="A1" s="10" t="s">
        <v>78</v>
      </c>
      <c r="B1" t="s" vm="1">
        <v>79</v>
      </c>
    </row>
    <row r="2" spans="1:9">
      <c r="A2" s="10" t="s">
        <v>80</v>
      </c>
      <c r="B2" t="s" vm="2">
        <v>81</v>
      </c>
    </row>
    <row r="4" spans="1:9">
      <c r="A4" s="10" t="s">
        <v>82</v>
      </c>
    </row>
    <row r="5" spans="1:9">
      <c r="A5" s="10" t="s">
        <v>83</v>
      </c>
      <c r="B5" s="10" t="s">
        <v>84</v>
      </c>
      <c r="C5" s="10" t="s">
        <v>85</v>
      </c>
      <c r="D5" s="10" t="s">
        <v>86</v>
      </c>
      <c r="E5" t="s">
        <v>13</v>
      </c>
      <c r="F5" s="42" t="s">
        <v>4</v>
      </c>
      <c r="G5" s="42" t="s">
        <v>87</v>
      </c>
      <c r="H5" s="42" t="s">
        <v>60</v>
      </c>
      <c r="I5" s="39" t="s">
        <v>55</v>
      </c>
    </row>
    <row r="6" spans="1:9">
      <c r="A6" t="s">
        <v>15</v>
      </c>
      <c r="B6" t="s">
        <v>88</v>
      </c>
      <c r="C6" t="s">
        <v>89</v>
      </c>
      <c r="D6" t="s">
        <v>90</v>
      </c>
      <c r="E6" s="9">
        <v>0</v>
      </c>
    </row>
    <row r="7" spans="1:9">
      <c r="D7" t="s">
        <v>91</v>
      </c>
      <c r="E7" s="9">
        <v>3120</v>
      </c>
      <c r="I7" s="17">
        <f>E7*0.271</f>
        <v>845.5200000000001</v>
      </c>
    </row>
    <row r="8" spans="1:9">
      <c r="D8" t="s">
        <v>92</v>
      </c>
      <c r="E8" s="9">
        <v>0</v>
      </c>
    </row>
    <row r="9" spans="1:9">
      <c r="D9" t="s">
        <v>93</v>
      </c>
      <c r="E9" s="9">
        <v>14674.27</v>
      </c>
      <c r="I9" s="17">
        <f>E9*0.095</f>
        <v>1394.05565</v>
      </c>
    </row>
    <row r="10" spans="1:9">
      <c r="D10" t="s">
        <v>94</v>
      </c>
      <c r="E10" s="9">
        <v>42333.96</v>
      </c>
      <c r="I10" s="17">
        <f>E10*0.095</f>
        <v>4021.7262000000001</v>
      </c>
    </row>
    <row r="11" spans="1:9">
      <c r="D11" t="s">
        <v>95</v>
      </c>
      <c r="E11" s="9">
        <v>20494.39</v>
      </c>
      <c r="I11" s="17">
        <f>E11*0.135</f>
        <v>2766.7426500000001</v>
      </c>
    </row>
    <row r="12" spans="1:9">
      <c r="D12" t="s">
        <v>96</v>
      </c>
      <c r="E12" s="9">
        <v>0</v>
      </c>
    </row>
    <row r="13" spans="1:9">
      <c r="D13" t="s">
        <v>97</v>
      </c>
      <c r="E13" s="9">
        <v>9983.4</v>
      </c>
      <c r="I13" s="17">
        <f>E13*0.274</f>
        <v>2735.4516000000003</v>
      </c>
    </row>
    <row r="14" spans="1:9">
      <c r="D14" t="s">
        <v>98</v>
      </c>
      <c r="E14" s="9">
        <v>0</v>
      </c>
    </row>
    <row r="15" spans="1:9">
      <c r="D15" t="s">
        <v>99</v>
      </c>
      <c r="E15" s="9">
        <v>6217.02</v>
      </c>
      <c r="I15" s="17">
        <f>E15*0.009</f>
        <v>55.953180000000003</v>
      </c>
    </row>
    <row r="16" spans="1:9">
      <c r="D16" t="s">
        <v>100</v>
      </c>
      <c r="E16" s="9">
        <v>18.72</v>
      </c>
      <c r="I16" s="17">
        <v>0</v>
      </c>
    </row>
    <row r="17" spans="1:12">
      <c r="D17" t="s">
        <v>101</v>
      </c>
      <c r="E17" s="9">
        <v>36234</v>
      </c>
      <c r="I17" s="17">
        <v>0</v>
      </c>
    </row>
    <row r="18" spans="1:12">
      <c r="D18" t="s">
        <v>102</v>
      </c>
      <c r="E18" s="9">
        <v>263.74</v>
      </c>
      <c r="I18" s="17">
        <v>0</v>
      </c>
    </row>
    <row r="19" spans="1:12">
      <c r="C19" t="s">
        <v>103</v>
      </c>
      <c r="E19" s="9">
        <v>133339.5</v>
      </c>
      <c r="F19" s="1">
        <f>GETPIVOTDATA("[Measures].[Y-AC]",$A$4,"[4-Account].[ACCOUNT NBR]","[4-Account].[ACCOUNT NBR].&amp;[1300601]","[4-Account].[RC CD]","[4-Account].[RC CD].&amp;[E1]","[4-Account].[RC NM]","[4-Account].[RC NM].&amp;[Agricultural Sciences-Academic Units]")</f>
        <v>133339.5</v>
      </c>
      <c r="G19" s="1">
        <v>141110</v>
      </c>
      <c r="H19" s="1">
        <f>G19-F19</f>
        <v>7770.5</v>
      </c>
      <c r="I19" s="17">
        <f>SUM(I7:I18)</f>
        <v>11819.449280000001</v>
      </c>
      <c r="L19" s="5">
        <f>F19+GETPIVOTDATA("[Measures].[Y-AC]",Operating!$A$4,"[4-Account].[RC CD]","[4-Account].[RC CD].&amp;[E1]")</f>
        <v>138294.31</v>
      </c>
    </row>
    <row r="20" spans="1:12">
      <c r="A20" t="s">
        <v>17</v>
      </c>
      <c r="B20" t="s">
        <v>104</v>
      </c>
      <c r="C20" t="s">
        <v>105</v>
      </c>
      <c r="D20" t="s">
        <v>106</v>
      </c>
      <c r="E20" s="9">
        <v>8450</v>
      </c>
      <c r="I20" s="17">
        <f>E20*0.095</f>
        <v>802.75</v>
      </c>
    </row>
    <row r="21" spans="1:12">
      <c r="D21" t="s">
        <v>99</v>
      </c>
      <c r="E21" s="9">
        <v>2080.04</v>
      </c>
      <c r="I21" s="17">
        <f>E21*0.009</f>
        <v>18.720359999999999</v>
      </c>
    </row>
    <row r="22" spans="1:12">
      <c r="D22" t="s">
        <v>107</v>
      </c>
      <c r="E22" s="9">
        <v>3.5</v>
      </c>
    </row>
    <row r="23" spans="1:12">
      <c r="C23" t="s">
        <v>108</v>
      </c>
      <c r="E23" s="9">
        <v>10533.54</v>
      </c>
      <c r="F23" s="1">
        <f>GETPIVOTDATA("[Measures].[Y-AC]",$A$4,"[4-Account].[ACCOUNT NBR]","[4-Account].[ACCOUNT NBR].&amp;[1300602]","[4-Account].[RC CD]","[4-Account].[RC CD].&amp;[FA]","[4-Account].[RC NM]","[4-Account].[RC NM].&amp;[Business]")</f>
        <v>10533.54</v>
      </c>
      <c r="G23" s="1">
        <v>30920</v>
      </c>
      <c r="H23" s="1">
        <f>G23-F23</f>
        <v>20386.46</v>
      </c>
      <c r="I23" s="17">
        <f>SUM(I20:I22)</f>
        <v>821.47036000000003</v>
      </c>
      <c r="L23" s="5">
        <f>F23+GETPIVOTDATA("[Measures].[Y-AC]",Operating!$A$4,"[4-Account].[RC CD]","[4-Account].[RC CD].&amp;[FA]")</f>
        <v>10878.54</v>
      </c>
    </row>
    <row r="24" spans="1:12">
      <c r="A24" t="s">
        <v>19</v>
      </c>
      <c r="B24" t="s">
        <v>109</v>
      </c>
      <c r="C24" t="s">
        <v>110</v>
      </c>
      <c r="D24" t="s">
        <v>92</v>
      </c>
      <c r="E24" s="9">
        <v>0</v>
      </c>
    </row>
    <row r="25" spans="1:12">
      <c r="D25" t="s">
        <v>94</v>
      </c>
      <c r="E25" s="9">
        <v>50404.5</v>
      </c>
      <c r="I25" s="17">
        <f>E25*0.095</f>
        <v>4788.4274999999998</v>
      </c>
    </row>
    <row r="26" spans="1:12">
      <c r="D26" t="s">
        <v>99</v>
      </c>
      <c r="E26" s="9">
        <v>1781.3899999999999</v>
      </c>
      <c r="G26" s="43"/>
      <c r="I26" s="17">
        <f>E26*0.009</f>
        <v>16.032509999999998</v>
      </c>
    </row>
    <row r="27" spans="1:12">
      <c r="D27" t="s">
        <v>111</v>
      </c>
      <c r="E27" s="9">
        <v>13193.8</v>
      </c>
    </row>
    <row r="28" spans="1:12">
      <c r="C28" t="s">
        <v>112</v>
      </c>
      <c r="E28" s="9">
        <v>65379.69</v>
      </c>
      <c r="F28" s="1">
        <f>GETPIVOTDATA("[Measures].[Y-AC]",$A$4,"[4-Account].[ACCOUNT NBR]","[4-Account].[ACCOUNT NBR].&amp;[1300603]","[4-Account].[RC CD]","[4-Account].[RC CD].&amp;[GA]","[4-Account].[RC NM]","[4-Account].[RC NM].&amp;[Engineering,Walter Scott, Jr. (SCOE)]")</f>
        <v>65379.69</v>
      </c>
      <c r="G28" s="1">
        <v>115080.87022831051</v>
      </c>
      <c r="H28" s="1">
        <f>G28-F28</f>
        <v>49701.180228310506</v>
      </c>
      <c r="I28" s="17">
        <f>SUM(I24:I27)</f>
        <v>4804.4600099999998</v>
      </c>
      <c r="L28" s="5">
        <f>F28+GETPIVOTDATA("[Measures].[Y-AC]",Operating!$A$4,"[4-Account].[RC CD]","[4-Account].[RC CD].&amp;[GA]")</f>
        <v>65895.69</v>
      </c>
    </row>
    <row r="29" spans="1:12">
      <c r="A29" t="s">
        <v>21</v>
      </c>
      <c r="B29" t="s">
        <v>113</v>
      </c>
      <c r="C29" t="s">
        <v>114</v>
      </c>
      <c r="D29" t="s">
        <v>92</v>
      </c>
      <c r="E29" s="9">
        <v>0</v>
      </c>
    </row>
    <row r="30" spans="1:12">
      <c r="D30" t="s">
        <v>93</v>
      </c>
      <c r="E30" s="9">
        <v>600.09</v>
      </c>
      <c r="I30" s="17">
        <f>E30*0.095</f>
        <v>57.008550000000007</v>
      </c>
    </row>
    <row r="31" spans="1:12">
      <c r="D31" t="s">
        <v>94</v>
      </c>
      <c r="E31" s="9">
        <v>28665</v>
      </c>
      <c r="I31" s="17">
        <f>E31*0.095</f>
        <v>2723.1750000000002</v>
      </c>
    </row>
    <row r="32" spans="1:12">
      <c r="D32" t="s">
        <v>99</v>
      </c>
      <c r="E32" s="9">
        <v>6440.49</v>
      </c>
      <c r="I32" s="17">
        <f>E32*0.009</f>
        <v>57.964409999999994</v>
      </c>
    </row>
    <row r="33" spans="1:12">
      <c r="C33" t="s">
        <v>115</v>
      </c>
      <c r="E33" s="9">
        <v>35705.58</v>
      </c>
      <c r="F33" s="1">
        <f>GETPIVOTDATA("[Measures].[Y-AC]",$A$4,"[4-Account].[ACCOUNT NBR]","[4-Account].[ACCOUNT NBR].&amp;[1300604]","[4-Account].[RC CD]","[4-Account].[RC CD].&amp;[H1]","[4-Account].[RC NM]","[4-Account].[RC NM].&amp;[Natural Resources-Academic Units]")</f>
        <v>35705.58</v>
      </c>
      <c r="G33" s="1">
        <v>44385</v>
      </c>
      <c r="H33" s="1">
        <f>G33-F33</f>
        <v>8679.4199999999983</v>
      </c>
      <c r="I33" s="17">
        <f>SUM(I30:I32)</f>
        <v>2838.1479600000002</v>
      </c>
      <c r="L33" s="5">
        <f>F33+GETPIVOTDATA("[Measures].[Y-AC]",Operating!$A$4,"[4-Account].[RC CD]","[4-Account].[RC CD].&amp;[H1]")</f>
        <v>36615.03</v>
      </c>
    </row>
    <row r="34" spans="1:12">
      <c r="A34" t="s">
        <v>23</v>
      </c>
      <c r="B34" t="s">
        <v>116</v>
      </c>
      <c r="C34" t="s">
        <v>117</v>
      </c>
      <c r="D34" t="s">
        <v>118</v>
      </c>
      <c r="E34" s="9">
        <v>0</v>
      </c>
      <c r="G34" s="44"/>
    </row>
    <row r="35" spans="1:12">
      <c r="D35" t="s">
        <v>119</v>
      </c>
      <c r="E35" s="9">
        <v>26406.080000000002</v>
      </c>
      <c r="I35" s="17">
        <f>E35*0.271</f>
        <v>7156.0476800000006</v>
      </c>
    </row>
    <row r="36" spans="1:12">
      <c r="D36" t="s">
        <v>93</v>
      </c>
      <c r="E36" s="9">
        <v>5789.25</v>
      </c>
      <c r="I36" s="17">
        <f>E36*0.095</f>
        <v>549.97874999999999</v>
      </c>
    </row>
    <row r="37" spans="1:12">
      <c r="D37" t="s">
        <v>94</v>
      </c>
      <c r="E37" s="9">
        <v>13184.68</v>
      </c>
      <c r="I37" s="17">
        <f>E37*0.095</f>
        <v>1252.5445999999999</v>
      </c>
    </row>
    <row r="38" spans="1:12">
      <c r="D38" t="s">
        <v>95</v>
      </c>
      <c r="E38" s="9">
        <v>5000</v>
      </c>
      <c r="I38" s="17">
        <f>E38*0.135</f>
        <v>675</v>
      </c>
    </row>
    <row r="39" spans="1:12">
      <c r="D39" t="s">
        <v>99</v>
      </c>
      <c r="E39" s="9">
        <v>2012.92</v>
      </c>
      <c r="I39" s="17">
        <f>E39*0.009</f>
        <v>18.11628</v>
      </c>
    </row>
    <row r="40" spans="1:12">
      <c r="D40" t="s">
        <v>120</v>
      </c>
      <c r="E40" s="9">
        <v>0</v>
      </c>
      <c r="F40" s="6"/>
      <c r="G40" s="6"/>
      <c r="H40" s="6"/>
    </row>
    <row r="41" spans="1:12">
      <c r="D41" t="s">
        <v>102</v>
      </c>
      <c r="E41" s="9">
        <v>408.62</v>
      </c>
      <c r="F41" s="6"/>
      <c r="G41" s="6"/>
      <c r="H41" s="6"/>
    </row>
    <row r="42" spans="1:12">
      <c r="C42" t="s">
        <v>121</v>
      </c>
      <c r="E42" s="9">
        <v>52801.55</v>
      </c>
      <c r="F42" s="1">
        <f>GETPIVOTDATA("[Measures].[Y-AC]",$A$4,"[4-Account].[ACCOUNT NBR]","[4-Account].[ACCOUNT NBR].&amp;[1300605]","[4-Account].[RC CD]","[4-Account].[RC CD].&amp;[IA]","[4-Account].[RC NM]","[4-Account].[RC NM].&amp;[Health and Human Sciences]")</f>
        <v>52801.55</v>
      </c>
      <c r="G42" s="1">
        <v>52699.488591660112</v>
      </c>
      <c r="H42" s="1">
        <f>G42-F42</f>
        <v>-102.06140833989048</v>
      </c>
      <c r="I42" s="17">
        <f>SUM(I35:I41)</f>
        <v>9651.6873100000012</v>
      </c>
      <c r="L42" s="5">
        <f>F42+GETPIVOTDATA("[Measures].[Y-AC]",Operating!$A$4,"[4-Account].[RC CD]","[4-Account].[RC CD].&amp;[IA]")</f>
        <v>65549.16</v>
      </c>
    </row>
    <row r="43" spans="1:12">
      <c r="A43" t="s">
        <v>25</v>
      </c>
      <c r="B43" t="s">
        <v>122</v>
      </c>
      <c r="C43" t="s">
        <v>123</v>
      </c>
      <c r="D43" t="s">
        <v>92</v>
      </c>
      <c r="E43" s="9">
        <v>0</v>
      </c>
    </row>
    <row r="44" spans="1:12">
      <c r="D44" t="s">
        <v>94</v>
      </c>
      <c r="E44" s="9">
        <v>19090.48</v>
      </c>
      <c r="I44" s="17">
        <f>E44*0.095</f>
        <v>1813.5955999999999</v>
      </c>
    </row>
    <row r="45" spans="1:12">
      <c r="C45" t="s">
        <v>124</v>
      </c>
      <c r="E45" s="9">
        <v>19090.48</v>
      </c>
      <c r="I45" s="17">
        <f>SUM(I43:I44)</f>
        <v>1813.5955999999999</v>
      </c>
      <c r="L45" s="5">
        <f>GETPIVOTDATA("[Measures].[Y-AC]",$A$4,"[4-Account].[ACCOUNT NBR]","[4-Account].[ACCOUNT NBR].&amp;[1300606]","[4-Account].[RC CD]","[4-Account].[RC CD].&amp;[JA]","[4-Account].[RC NM]","[4-Account].[RC NM].&amp;[Veterinary Medicine]")+GETPIVOTDATA("[Measures].[Y-AC]",Operating!$A$4,"[4-Account].[RC CD]","[4-Account].[RC CD].&amp;[JA]")</f>
        <v>22084.34</v>
      </c>
    </row>
    <row r="46" spans="1:12">
      <c r="A46" t="s">
        <v>27</v>
      </c>
      <c r="B46" t="s">
        <v>125</v>
      </c>
      <c r="C46" t="s">
        <v>126</v>
      </c>
      <c r="D46" t="s">
        <v>118</v>
      </c>
      <c r="E46" s="9">
        <v>0</v>
      </c>
    </row>
    <row r="47" spans="1:12">
      <c r="D47" t="s">
        <v>119</v>
      </c>
      <c r="E47" s="9">
        <v>79293.03</v>
      </c>
      <c r="I47" s="17">
        <f>E47*0.271</f>
        <v>21488.41113</v>
      </c>
    </row>
    <row r="48" spans="1:12">
      <c r="D48" t="s">
        <v>127</v>
      </c>
      <c r="E48" s="9">
        <v>6375</v>
      </c>
      <c r="I48" s="17">
        <f>E48*0.271</f>
        <v>1727.6250000000002</v>
      </c>
    </row>
    <row r="49" spans="1:12">
      <c r="D49" t="s">
        <v>90</v>
      </c>
      <c r="E49" s="9">
        <v>0</v>
      </c>
      <c r="I49" s="17">
        <f>E49*0.271</f>
        <v>0</v>
      </c>
    </row>
    <row r="50" spans="1:12">
      <c r="D50" t="s">
        <v>128</v>
      </c>
      <c r="E50" s="9">
        <v>5750</v>
      </c>
      <c r="I50" s="17">
        <f>E50*0.271</f>
        <v>1558.25</v>
      </c>
    </row>
    <row r="51" spans="1:12">
      <c r="D51" t="s">
        <v>92</v>
      </c>
      <c r="E51" s="9">
        <v>0</v>
      </c>
      <c r="I51" s="17">
        <f>E51*0.095</f>
        <v>0</v>
      </c>
    </row>
    <row r="52" spans="1:12">
      <c r="D52" t="s">
        <v>94</v>
      </c>
      <c r="E52" s="9">
        <v>13972.5</v>
      </c>
      <c r="I52" s="17">
        <f>E52*0.095</f>
        <v>1327.3875</v>
      </c>
    </row>
    <row r="53" spans="1:12">
      <c r="D53" t="s">
        <v>129</v>
      </c>
      <c r="E53" s="9">
        <v>0</v>
      </c>
    </row>
    <row r="54" spans="1:12">
      <c r="D54" t="s">
        <v>95</v>
      </c>
      <c r="E54" s="9">
        <v>75376.429999999993</v>
      </c>
      <c r="I54" s="17">
        <f>E54*0.135</f>
        <v>10175.81805</v>
      </c>
    </row>
    <row r="55" spans="1:12">
      <c r="D55" t="s">
        <v>99</v>
      </c>
      <c r="E55" s="9">
        <v>2206.29</v>
      </c>
      <c r="I55" s="17">
        <f>E55*0.009</f>
        <v>19.85661</v>
      </c>
    </row>
    <row r="56" spans="1:12">
      <c r="C56" t="s">
        <v>130</v>
      </c>
      <c r="E56" s="9">
        <v>182973.25</v>
      </c>
      <c r="F56" s="1">
        <f>GETPIVOTDATA("[Measures].[Y-AC]",$A$4,"[4-Account].[ACCOUNT NBR]","[4-Account].[ACCOUNT NBR].&amp;[1300607]","[4-Account].[RC CD]","[4-Account].[RC CD].&amp;[KA]","[4-Account].[RC NM]","[4-Account].[RC NM].&amp;[Liberal Arts]")</f>
        <v>182973.25</v>
      </c>
      <c r="G56" s="1">
        <v>236015</v>
      </c>
      <c r="H56" s="1">
        <f>G56-F56</f>
        <v>53041.75</v>
      </c>
      <c r="I56" s="17">
        <f>SUM(I47:I55)</f>
        <v>36297.348290000002</v>
      </c>
      <c r="L56" s="5">
        <f>F56+GETPIVOTDATA("[Measures].[Y-AC]",Operating!$A$4,"[4-Account].[RC CD]","[4-Account].[RC CD].&amp;[KA]")</f>
        <v>215398.99</v>
      </c>
    </row>
    <row r="57" spans="1:12">
      <c r="A57" t="s">
        <v>29</v>
      </c>
      <c r="B57" t="s">
        <v>131</v>
      </c>
      <c r="C57" t="s">
        <v>132</v>
      </c>
      <c r="D57" t="s">
        <v>118</v>
      </c>
      <c r="E57" s="9">
        <v>0</v>
      </c>
    </row>
    <row r="58" spans="1:12">
      <c r="D58" t="s">
        <v>119</v>
      </c>
      <c r="E58" s="9">
        <v>19350.84</v>
      </c>
      <c r="I58" s="17">
        <f>E58*0.271</f>
        <v>5244.0776400000004</v>
      </c>
    </row>
    <row r="59" spans="1:12">
      <c r="D59" t="s">
        <v>92</v>
      </c>
      <c r="E59" s="9">
        <v>0</v>
      </c>
      <c r="I59" s="17">
        <f>E59*0.095</f>
        <v>0</v>
      </c>
    </row>
    <row r="60" spans="1:12">
      <c r="D60" t="s">
        <v>93</v>
      </c>
      <c r="E60" s="9">
        <v>0</v>
      </c>
    </row>
    <row r="61" spans="1:12">
      <c r="D61" t="s">
        <v>106</v>
      </c>
      <c r="E61" s="9">
        <v>8888.58</v>
      </c>
      <c r="I61" s="17">
        <f>E61*0.095</f>
        <v>844.41510000000005</v>
      </c>
    </row>
    <row r="62" spans="1:12">
      <c r="D62" t="s">
        <v>94</v>
      </c>
      <c r="E62" s="9">
        <v>201235.08000000002</v>
      </c>
      <c r="I62" s="17">
        <f>E62*0.095</f>
        <v>19117.332600000002</v>
      </c>
    </row>
    <row r="63" spans="1:12">
      <c r="D63" t="s">
        <v>129</v>
      </c>
      <c r="E63" s="9">
        <v>0</v>
      </c>
    </row>
    <row r="64" spans="1:12">
      <c r="D64" t="s">
        <v>95</v>
      </c>
      <c r="E64" s="9">
        <v>54903.89</v>
      </c>
      <c r="G64" s="44"/>
      <c r="I64" s="17">
        <f>E64*0.135</f>
        <v>7412.0251500000004</v>
      </c>
    </row>
    <row r="65" spans="1:12">
      <c r="D65" t="s">
        <v>97</v>
      </c>
      <c r="E65" s="9">
        <v>1600</v>
      </c>
      <c r="I65" s="17">
        <f>E65*0.274</f>
        <v>438.40000000000003</v>
      </c>
    </row>
    <row r="66" spans="1:12">
      <c r="D66" t="s">
        <v>98</v>
      </c>
      <c r="E66" s="9">
        <v>0</v>
      </c>
    </row>
    <row r="67" spans="1:12">
      <c r="D67" t="s">
        <v>99</v>
      </c>
      <c r="E67" s="9">
        <v>42164.900000000009</v>
      </c>
      <c r="I67" s="17">
        <f>E67*0.009</f>
        <v>379.48410000000007</v>
      </c>
    </row>
    <row r="68" spans="1:12">
      <c r="D68" t="s">
        <v>100</v>
      </c>
      <c r="E68" s="9">
        <v>679.64</v>
      </c>
    </row>
    <row r="69" spans="1:12">
      <c r="D69" t="s">
        <v>102</v>
      </c>
      <c r="E69" s="9">
        <v>346.46</v>
      </c>
    </row>
    <row r="70" spans="1:12">
      <c r="C70" t="s">
        <v>133</v>
      </c>
      <c r="E70" s="9">
        <v>329169.39000000007</v>
      </c>
      <c r="F70" s="1">
        <f>GETPIVOTDATA("[Measures].[Y-AC]",$A$4,"[4-Account].[ACCOUNT NBR]","[4-Account].[ACCOUNT NBR].&amp;[1300608]","[4-Account].[RC CD]","[4-Account].[RC CD].&amp;[LA]","[4-Account].[RC NM]","[4-Account].[RC NM].&amp;[Natural Sciences]")</f>
        <v>329169.39000000007</v>
      </c>
      <c r="G70" s="45">
        <v>376852</v>
      </c>
      <c r="H70" s="1">
        <f>G70-F70</f>
        <v>47682.609999999928</v>
      </c>
      <c r="I70" s="17">
        <f>SUM(I58:I69)</f>
        <v>33435.734590000007</v>
      </c>
      <c r="L70" s="5">
        <f>F70+GETPIVOTDATA("[Measures].[Y-AC]",Operating!$A$4,"[4-Account].[RC CD]","[4-Account].[RC CD].&amp;[LA]")</f>
        <v>362783.26000000007</v>
      </c>
    </row>
    <row r="71" spans="1:12">
      <c r="A71" t="s">
        <v>31</v>
      </c>
      <c r="B71" t="s">
        <v>134</v>
      </c>
      <c r="C71" t="s">
        <v>135</v>
      </c>
      <c r="D71" t="s">
        <v>90</v>
      </c>
      <c r="E71" s="9">
        <v>0</v>
      </c>
    </row>
    <row r="72" spans="1:12">
      <c r="D72" t="s">
        <v>128</v>
      </c>
      <c r="E72" s="9">
        <v>10300</v>
      </c>
      <c r="I72" s="17">
        <f>E72*0.271</f>
        <v>2791.3</v>
      </c>
    </row>
    <row r="73" spans="1:12">
      <c r="D73" t="s">
        <v>98</v>
      </c>
      <c r="E73" s="9">
        <v>0</v>
      </c>
    </row>
    <row r="74" spans="1:12">
      <c r="D74" t="s">
        <v>99</v>
      </c>
      <c r="E74" s="9">
        <v>7833.6</v>
      </c>
      <c r="I74" s="17">
        <f>E74*0.009</f>
        <v>70.502399999999994</v>
      </c>
    </row>
    <row r="75" spans="1:12">
      <c r="D75" t="s">
        <v>136</v>
      </c>
      <c r="E75" s="9">
        <v>25.2</v>
      </c>
      <c r="I75" s="17">
        <f>E75*0.009</f>
        <v>0.22679999999999997</v>
      </c>
    </row>
    <row r="76" spans="1:12">
      <c r="C76" t="s">
        <v>137</v>
      </c>
      <c r="E76" s="9">
        <v>18158.8</v>
      </c>
      <c r="F76" s="1">
        <f>GETPIVOTDATA("[Measures].[Y-AC]",$A$4,"[4-Account].[ACCOUNT NBR]","[4-Account].[ACCOUNT NBR].&amp;[1300609]","[4-Account].[RC CD]","[4-Account].[RC CD].&amp;[WA]","[4-Account].[RC NM]","[4-Account].[RC NM].&amp;[VP Undergraduate Affairs]")</f>
        <v>18158.8</v>
      </c>
      <c r="G76" s="1">
        <v>42876</v>
      </c>
      <c r="H76" s="1">
        <f>G76-F76</f>
        <v>24717.200000000001</v>
      </c>
      <c r="I76" s="17">
        <f>SUM(I72:I75)</f>
        <v>2862.0291999999999</v>
      </c>
      <c r="L76" s="5">
        <f>F76+GETPIVOTDATA("[Measures].[Y-AC]",Operating!$A$4,"[4-Account].[RC CD]","[4-Account].[RC CD].&amp;[WA]")</f>
        <v>19287.669999999998</v>
      </c>
    </row>
    <row r="77" spans="1:12">
      <c r="A77" t="s">
        <v>138</v>
      </c>
      <c r="E77" s="9">
        <v>847151.77999999991</v>
      </c>
      <c r="F77" s="1">
        <f>SUM(F7:F76)</f>
        <v>828061.3</v>
      </c>
      <c r="G77" s="1">
        <f t="shared" ref="G77:H77" si="0">SUM(G7:G76)</f>
        <v>1039938.3588199706</v>
      </c>
      <c r="H77" s="1">
        <f t="shared" si="0"/>
        <v>211877.05881997055</v>
      </c>
      <c r="I77" s="1"/>
    </row>
  </sheetData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1"/>
  <sheetViews>
    <sheetView zoomScale="145" zoomScaleNormal="145" workbookViewId="0">
      <selection activeCell="C14" activeCellId="2" sqref="C9:E9 C12:E12 C14:E14 C16:E16 C18:E18 C20:E20 C24:E24"/>
    </sheetView>
  </sheetViews>
  <sheetFormatPr defaultRowHeight="15"/>
  <cols>
    <col min="1" max="1" width="12" customWidth="1"/>
    <col min="2" max="2" width="36.42578125" bestFit="1" customWidth="1"/>
    <col min="3" max="4" width="16.140625" bestFit="1" customWidth="1"/>
    <col min="5" max="5" width="9.85546875" bestFit="1" customWidth="1"/>
    <col min="6" max="6" width="12.42578125" style="17" bestFit="1" customWidth="1"/>
    <col min="7" max="7" width="11.85546875" bestFit="1" customWidth="1"/>
    <col min="8" max="8" width="9.5703125" style="17" bestFit="1" customWidth="1"/>
  </cols>
  <sheetData>
    <row r="1" spans="1:8">
      <c r="A1" s="10" t="s">
        <v>78</v>
      </c>
      <c r="B1" t="s" vm="1">
        <v>79</v>
      </c>
    </row>
    <row r="2" spans="1:8">
      <c r="A2" s="10" t="s">
        <v>80</v>
      </c>
      <c r="B2" t="s" vm="2">
        <v>81</v>
      </c>
    </row>
    <row r="4" spans="1:8">
      <c r="A4" s="10" t="s">
        <v>82</v>
      </c>
    </row>
    <row r="5" spans="1:8">
      <c r="A5" s="10" t="s">
        <v>83</v>
      </c>
      <c r="B5" s="10" t="s">
        <v>84</v>
      </c>
      <c r="C5" s="10" t="s">
        <v>85</v>
      </c>
      <c r="D5" s="10" t="s">
        <v>86</v>
      </c>
      <c r="E5" t="s">
        <v>13</v>
      </c>
      <c r="F5" s="39" t="s">
        <v>87</v>
      </c>
      <c r="G5" s="8" t="s">
        <v>60</v>
      </c>
      <c r="H5" s="39" t="s">
        <v>55</v>
      </c>
    </row>
    <row r="6" spans="1:8">
      <c r="A6" t="s">
        <v>15</v>
      </c>
      <c r="B6" t="s">
        <v>88</v>
      </c>
      <c r="C6" t="s">
        <v>89</v>
      </c>
      <c r="D6" t="s">
        <v>98</v>
      </c>
      <c r="E6" s="9">
        <v>0</v>
      </c>
    </row>
    <row r="7" spans="1:8">
      <c r="D7" t="s">
        <v>99</v>
      </c>
      <c r="E7" s="9">
        <v>6217.02</v>
      </c>
    </row>
    <row r="8" spans="1:8">
      <c r="D8" t="s">
        <v>100</v>
      </c>
      <c r="E8" s="9">
        <v>18.72</v>
      </c>
    </row>
    <row r="9" spans="1:8">
      <c r="C9" t="s">
        <v>103</v>
      </c>
      <c r="E9" s="9">
        <v>6235.7400000000007</v>
      </c>
      <c r="F9" s="17">
        <f>'Fall 2020'!K5</f>
        <v>9919</v>
      </c>
      <c r="G9" s="5">
        <f>F9-E9</f>
        <v>3683.2599999999993</v>
      </c>
    </row>
    <row r="10" spans="1:8">
      <c r="A10" t="s">
        <v>17</v>
      </c>
      <c r="B10" t="s">
        <v>104</v>
      </c>
      <c r="C10" t="s">
        <v>105</v>
      </c>
      <c r="D10" t="s">
        <v>99</v>
      </c>
      <c r="E10" s="9">
        <v>2080.04</v>
      </c>
    </row>
    <row r="11" spans="1:8">
      <c r="D11" t="s">
        <v>107</v>
      </c>
      <c r="E11" s="9">
        <v>3.5</v>
      </c>
    </row>
    <row r="12" spans="1:8">
      <c r="C12" t="s">
        <v>108</v>
      </c>
      <c r="E12" s="9">
        <v>2083.54</v>
      </c>
      <c r="F12" s="17">
        <f>'Fall 2020'!K6</f>
        <v>3276</v>
      </c>
      <c r="G12" s="5">
        <f>F12-E12</f>
        <v>1192.46</v>
      </c>
    </row>
    <row r="13" spans="1:8">
      <c r="A13" t="s">
        <v>19</v>
      </c>
      <c r="B13" t="s">
        <v>109</v>
      </c>
      <c r="C13" t="s">
        <v>110</v>
      </c>
      <c r="D13" t="s">
        <v>99</v>
      </c>
      <c r="E13" s="9">
        <v>1781.3899999999999</v>
      </c>
      <c r="G13" s="11"/>
    </row>
    <row r="14" spans="1:8">
      <c r="C14" t="s">
        <v>112</v>
      </c>
      <c r="E14" s="9">
        <v>1781.3899999999999</v>
      </c>
      <c r="F14" s="17">
        <f>'Fall 2020'!K7</f>
        <v>4095</v>
      </c>
      <c r="G14" s="5">
        <f>F14-E14</f>
        <v>2313.61</v>
      </c>
    </row>
    <row r="15" spans="1:8">
      <c r="A15" t="s">
        <v>21</v>
      </c>
      <c r="B15" t="s">
        <v>113</v>
      </c>
      <c r="C15" t="s">
        <v>114</v>
      </c>
      <c r="D15" t="s">
        <v>99</v>
      </c>
      <c r="E15" s="9">
        <v>6440.49</v>
      </c>
    </row>
    <row r="16" spans="1:8">
      <c r="C16" t="s">
        <v>115</v>
      </c>
      <c r="E16" s="9">
        <v>6440.49</v>
      </c>
      <c r="F16" s="17">
        <f>'Fall 2020'!K8</f>
        <v>10465</v>
      </c>
      <c r="G16" s="5">
        <f>F16-E16</f>
        <v>4024.51</v>
      </c>
    </row>
    <row r="17" spans="1:7">
      <c r="A17" t="s">
        <v>23</v>
      </c>
      <c r="B17" t="s">
        <v>116</v>
      </c>
      <c r="C17" t="s">
        <v>117</v>
      </c>
      <c r="D17" t="s">
        <v>99</v>
      </c>
      <c r="E17" s="9">
        <v>2012.92</v>
      </c>
      <c r="G17" s="11"/>
    </row>
    <row r="18" spans="1:7">
      <c r="C18" t="s">
        <v>121</v>
      </c>
      <c r="E18" s="9">
        <v>2012.92</v>
      </c>
      <c r="F18" s="17">
        <f>'Fall 2020'!K9</f>
        <v>6669</v>
      </c>
      <c r="G18" s="5">
        <f>F18-E18</f>
        <v>4656.08</v>
      </c>
    </row>
    <row r="19" spans="1:7">
      <c r="A19" t="s">
        <v>27</v>
      </c>
      <c r="B19" t="s">
        <v>125</v>
      </c>
      <c r="C19" t="s">
        <v>126</v>
      </c>
      <c r="D19" t="s">
        <v>99</v>
      </c>
      <c r="E19" s="9">
        <v>2206.29</v>
      </c>
      <c r="G19" s="11"/>
    </row>
    <row r="20" spans="1:7">
      <c r="C20" t="s">
        <v>130</v>
      </c>
      <c r="E20" s="9">
        <v>2206.29</v>
      </c>
      <c r="F20" s="17">
        <f>'Fall 2020'!K11</f>
        <v>2821</v>
      </c>
      <c r="G20" s="5">
        <f>F20-E20</f>
        <v>614.71</v>
      </c>
    </row>
    <row r="21" spans="1:7">
      <c r="A21" t="s">
        <v>29</v>
      </c>
      <c r="B21" t="s">
        <v>131</v>
      </c>
      <c r="C21" t="s">
        <v>132</v>
      </c>
      <c r="D21" t="s">
        <v>98</v>
      </c>
      <c r="E21" s="9">
        <v>0</v>
      </c>
      <c r="G21" s="11"/>
    </row>
    <row r="22" spans="1:7">
      <c r="D22" t="s">
        <v>99</v>
      </c>
      <c r="E22" s="9">
        <v>42164.900000000009</v>
      </c>
      <c r="G22" s="11"/>
    </row>
    <row r="23" spans="1:7">
      <c r="D23" t="s">
        <v>100</v>
      </c>
      <c r="E23" s="9">
        <v>679.64</v>
      </c>
    </row>
    <row r="24" spans="1:7">
      <c r="C24" t="s">
        <v>133</v>
      </c>
      <c r="E24" s="9">
        <v>42844.540000000008</v>
      </c>
      <c r="F24" s="17">
        <f>'Fall 2020'!K12</f>
        <v>31945</v>
      </c>
      <c r="G24" s="5">
        <f>F24-E24</f>
        <v>-10899.540000000008</v>
      </c>
    </row>
    <row r="25" spans="1:7">
      <c r="A25" t="s">
        <v>138</v>
      </c>
      <c r="E25" s="9">
        <v>63604.910000000011</v>
      </c>
      <c r="F25" s="16">
        <f>SUM(F9:F24)</f>
        <v>69190</v>
      </c>
      <c r="G25" s="16">
        <f>SUM(G9:G24)</f>
        <v>5585.0899999999929</v>
      </c>
    </row>
    <row r="26" spans="1:7">
      <c r="F26" s="46"/>
      <c r="G26" s="11"/>
    </row>
    <row r="28" spans="1:7">
      <c r="G28" s="11"/>
    </row>
    <row r="29" spans="1:7">
      <c r="G29" s="11"/>
    </row>
    <row r="30" spans="1:7">
      <c r="G30" s="11"/>
    </row>
    <row r="33" spans="6:7">
      <c r="F33" s="47"/>
    </row>
    <row r="34" spans="6:7">
      <c r="F34" s="47"/>
      <c r="G34" s="11"/>
    </row>
    <row r="35" spans="6:7">
      <c r="F35" s="47"/>
    </row>
    <row r="36" spans="6:7">
      <c r="F36" s="47"/>
      <c r="G36" s="11"/>
    </row>
    <row r="37" spans="6:7">
      <c r="F37" s="47"/>
    </row>
    <row r="38" spans="6:7">
      <c r="F38" s="47"/>
      <c r="G38" s="11"/>
    </row>
    <row r="39" spans="6:7">
      <c r="F39" s="47"/>
    </row>
    <row r="40" spans="6:7">
      <c r="F40" s="47"/>
      <c r="G40" s="11"/>
    </row>
    <row r="41" spans="6:7">
      <c r="F41" s="47"/>
      <c r="G41" s="11"/>
    </row>
  </sheetData>
  <pageMargins left="0.7" right="0.7" top="0.75" bottom="0.75" header="0.3" footer="0.3"/>
  <pageSetup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3"/>
  <sheetViews>
    <sheetView topLeftCell="A16" workbookViewId="0">
      <selection activeCell="E53" sqref="E53"/>
    </sheetView>
  </sheetViews>
  <sheetFormatPr defaultRowHeight="15"/>
  <cols>
    <col min="1" max="1" width="19" bestFit="1" customWidth="1"/>
    <col min="2" max="2" width="36.42578125" bestFit="1" customWidth="1"/>
    <col min="3" max="4" width="16.140625" bestFit="1" customWidth="1"/>
    <col min="5" max="5" width="10.5703125" bestFit="1" customWidth="1"/>
    <col min="6" max="6" width="15.7109375" bestFit="1" customWidth="1"/>
  </cols>
  <sheetData>
    <row r="1" spans="1:5">
      <c r="A1" s="10" t="s">
        <v>80</v>
      </c>
      <c r="B1" t="s" vm="2">
        <v>81</v>
      </c>
    </row>
    <row r="2" spans="1:5">
      <c r="A2" s="10" t="s">
        <v>78</v>
      </c>
      <c r="B2" t="s" vm="1">
        <v>79</v>
      </c>
    </row>
    <row r="4" spans="1:5">
      <c r="A4" s="10" t="s">
        <v>82</v>
      </c>
    </row>
    <row r="5" spans="1:5">
      <c r="A5" s="10" t="s">
        <v>83</v>
      </c>
      <c r="B5" s="10" t="s">
        <v>84</v>
      </c>
      <c r="C5" s="10" t="s">
        <v>85</v>
      </c>
      <c r="D5" s="10" t="s">
        <v>86</v>
      </c>
      <c r="E5" t="s">
        <v>13</v>
      </c>
    </row>
    <row r="6" spans="1:5">
      <c r="A6" t="s">
        <v>15</v>
      </c>
      <c r="B6" t="s">
        <v>88</v>
      </c>
      <c r="C6" t="s">
        <v>89</v>
      </c>
      <c r="D6" t="s">
        <v>139</v>
      </c>
      <c r="E6" s="9">
        <v>0</v>
      </c>
    </row>
    <row r="7" spans="1:5">
      <c r="A7" t="s">
        <v>15</v>
      </c>
      <c r="C7" t="s">
        <v>89</v>
      </c>
      <c r="D7" t="s">
        <v>140</v>
      </c>
      <c r="E7" s="9">
        <v>140.31</v>
      </c>
    </row>
    <row r="8" spans="1:5">
      <c r="A8" t="s">
        <v>15</v>
      </c>
      <c r="C8" t="s">
        <v>89</v>
      </c>
      <c r="D8" t="s">
        <v>141</v>
      </c>
      <c r="E8" s="9">
        <v>76.98</v>
      </c>
    </row>
    <row r="9" spans="1:5">
      <c r="A9" t="s">
        <v>15</v>
      </c>
      <c r="C9" t="s">
        <v>89</v>
      </c>
      <c r="D9" t="s">
        <v>142</v>
      </c>
      <c r="E9" s="9">
        <v>4737.5200000000004</v>
      </c>
    </row>
    <row r="10" spans="1:5">
      <c r="A10" t="s">
        <v>15</v>
      </c>
      <c r="C10" t="s">
        <v>89</v>
      </c>
      <c r="D10" t="s">
        <v>143</v>
      </c>
      <c r="E10" s="9">
        <v>0</v>
      </c>
    </row>
    <row r="11" spans="1:5">
      <c r="A11" t="s">
        <v>15</v>
      </c>
      <c r="C11" t="s">
        <v>89</v>
      </c>
      <c r="D11" t="s">
        <v>144</v>
      </c>
      <c r="E11" s="9">
        <v>0</v>
      </c>
    </row>
    <row r="12" spans="1:5">
      <c r="A12" t="s">
        <v>145</v>
      </c>
      <c r="E12" s="9">
        <v>4954.8100000000004</v>
      </c>
    </row>
    <row r="13" spans="1:5">
      <c r="A13" t="s">
        <v>17</v>
      </c>
      <c r="B13" t="s">
        <v>104</v>
      </c>
      <c r="C13" t="s">
        <v>105</v>
      </c>
      <c r="D13" t="s">
        <v>140</v>
      </c>
      <c r="E13" s="9">
        <v>345</v>
      </c>
    </row>
    <row r="14" spans="1:5">
      <c r="A14" t="s">
        <v>17</v>
      </c>
      <c r="C14" t="s">
        <v>105</v>
      </c>
      <c r="D14" t="s">
        <v>143</v>
      </c>
      <c r="E14" s="9">
        <v>0</v>
      </c>
    </row>
    <row r="15" spans="1:5">
      <c r="A15" t="s">
        <v>146</v>
      </c>
      <c r="E15" s="9">
        <v>345</v>
      </c>
    </row>
    <row r="16" spans="1:5">
      <c r="A16" t="s">
        <v>19</v>
      </c>
      <c r="B16" t="s">
        <v>109</v>
      </c>
      <c r="C16" t="s">
        <v>110</v>
      </c>
      <c r="D16" t="s">
        <v>139</v>
      </c>
      <c r="E16" s="9">
        <v>0</v>
      </c>
    </row>
    <row r="17" spans="1:5">
      <c r="A17" t="s">
        <v>19</v>
      </c>
      <c r="C17" t="s">
        <v>110</v>
      </c>
      <c r="D17" t="s">
        <v>140</v>
      </c>
      <c r="E17" s="9">
        <v>516</v>
      </c>
    </row>
    <row r="18" spans="1:5">
      <c r="A18" t="s">
        <v>19</v>
      </c>
      <c r="C18" t="s">
        <v>110</v>
      </c>
      <c r="D18" t="s">
        <v>143</v>
      </c>
      <c r="E18" s="9">
        <v>0</v>
      </c>
    </row>
    <row r="19" spans="1:5">
      <c r="A19" t="s">
        <v>147</v>
      </c>
      <c r="E19" s="9">
        <v>516</v>
      </c>
    </row>
    <row r="20" spans="1:5">
      <c r="A20" t="s">
        <v>21</v>
      </c>
      <c r="B20" t="s">
        <v>113</v>
      </c>
      <c r="C20" t="s">
        <v>114</v>
      </c>
      <c r="D20" t="s">
        <v>139</v>
      </c>
      <c r="E20" s="9">
        <v>0</v>
      </c>
    </row>
    <row r="21" spans="1:5">
      <c r="A21" t="s">
        <v>21</v>
      </c>
      <c r="C21" t="s">
        <v>114</v>
      </c>
      <c r="D21" t="s">
        <v>140</v>
      </c>
      <c r="E21" s="9">
        <v>873.55</v>
      </c>
    </row>
    <row r="22" spans="1:5">
      <c r="A22" t="s">
        <v>21</v>
      </c>
      <c r="C22" t="s">
        <v>114</v>
      </c>
      <c r="D22" t="s">
        <v>148</v>
      </c>
      <c r="E22" s="9">
        <v>35.9</v>
      </c>
    </row>
    <row r="23" spans="1:5">
      <c r="A23" t="s">
        <v>21</v>
      </c>
      <c r="C23" t="s">
        <v>114</v>
      </c>
      <c r="D23" t="s">
        <v>143</v>
      </c>
      <c r="E23" s="9">
        <v>0</v>
      </c>
    </row>
    <row r="24" spans="1:5">
      <c r="A24" t="s">
        <v>149</v>
      </c>
      <c r="E24" s="9">
        <v>909.44999999999993</v>
      </c>
    </row>
    <row r="25" spans="1:5">
      <c r="A25" t="s">
        <v>23</v>
      </c>
      <c r="B25" t="s">
        <v>116</v>
      </c>
      <c r="C25" t="s">
        <v>117</v>
      </c>
      <c r="D25" t="s">
        <v>139</v>
      </c>
      <c r="E25" s="9">
        <v>0</v>
      </c>
    </row>
    <row r="26" spans="1:5">
      <c r="A26" t="s">
        <v>23</v>
      </c>
      <c r="C26" t="s">
        <v>117</v>
      </c>
      <c r="D26" t="s">
        <v>140</v>
      </c>
      <c r="E26" s="9">
        <v>12747.61</v>
      </c>
    </row>
    <row r="27" spans="1:5">
      <c r="A27" t="s">
        <v>23</v>
      </c>
      <c r="C27" t="s">
        <v>117</v>
      </c>
      <c r="D27" t="s">
        <v>143</v>
      </c>
      <c r="E27" s="9">
        <v>0</v>
      </c>
    </row>
    <row r="28" spans="1:5">
      <c r="A28" t="s">
        <v>150</v>
      </c>
      <c r="E28" s="9">
        <v>12747.61</v>
      </c>
    </row>
    <row r="29" spans="1:5">
      <c r="A29" t="s">
        <v>25</v>
      </c>
      <c r="B29" t="s">
        <v>122</v>
      </c>
      <c r="C29" t="s">
        <v>123</v>
      </c>
      <c r="D29" t="s">
        <v>139</v>
      </c>
      <c r="E29" s="9">
        <v>0</v>
      </c>
    </row>
    <row r="30" spans="1:5">
      <c r="A30" t="s">
        <v>25</v>
      </c>
      <c r="C30" t="s">
        <v>123</v>
      </c>
      <c r="D30" t="s">
        <v>140</v>
      </c>
      <c r="E30" s="9">
        <v>2993.86</v>
      </c>
    </row>
    <row r="31" spans="1:5">
      <c r="A31" t="s">
        <v>25</v>
      </c>
      <c r="C31" t="s">
        <v>123</v>
      </c>
      <c r="D31" t="s">
        <v>151</v>
      </c>
      <c r="E31" s="9">
        <v>0</v>
      </c>
    </row>
    <row r="32" spans="1:5">
      <c r="A32" t="s">
        <v>25</v>
      </c>
      <c r="C32" t="s">
        <v>123</v>
      </c>
      <c r="D32" t="s">
        <v>143</v>
      </c>
      <c r="E32" s="9">
        <v>0</v>
      </c>
    </row>
    <row r="33" spans="1:5">
      <c r="A33" t="s">
        <v>25</v>
      </c>
      <c r="C33" t="s">
        <v>123</v>
      </c>
      <c r="D33" t="s">
        <v>144</v>
      </c>
      <c r="E33" s="9">
        <v>0</v>
      </c>
    </row>
    <row r="34" spans="1:5">
      <c r="A34" t="s">
        <v>152</v>
      </c>
      <c r="E34" s="9">
        <v>2993.86</v>
      </c>
    </row>
    <row r="35" spans="1:5">
      <c r="A35" t="s">
        <v>27</v>
      </c>
      <c r="B35" t="s">
        <v>125</v>
      </c>
      <c r="C35" t="s">
        <v>126</v>
      </c>
      <c r="D35" t="s">
        <v>139</v>
      </c>
      <c r="E35" s="9">
        <v>0</v>
      </c>
    </row>
    <row r="36" spans="1:5">
      <c r="A36" t="s">
        <v>27</v>
      </c>
      <c r="C36" t="s">
        <v>126</v>
      </c>
      <c r="D36" t="s">
        <v>140</v>
      </c>
      <c r="E36" s="9">
        <v>489</v>
      </c>
    </row>
    <row r="37" spans="1:5">
      <c r="A37" t="s">
        <v>27</v>
      </c>
      <c r="C37" t="s">
        <v>126</v>
      </c>
      <c r="D37" t="s">
        <v>153</v>
      </c>
      <c r="E37" s="9">
        <v>3896.41</v>
      </c>
    </row>
    <row r="38" spans="1:5">
      <c r="A38" t="s">
        <v>27</v>
      </c>
      <c r="C38" t="s">
        <v>126</v>
      </c>
      <c r="D38" s="13" t="s">
        <v>154</v>
      </c>
      <c r="E38" s="48">
        <v>28040.33</v>
      </c>
    </row>
    <row r="39" spans="1:5">
      <c r="A39" t="s">
        <v>27</v>
      </c>
      <c r="C39" t="s">
        <v>126</v>
      </c>
      <c r="D39" t="s">
        <v>143</v>
      </c>
      <c r="E39" s="9">
        <v>0</v>
      </c>
    </row>
    <row r="40" spans="1:5">
      <c r="A40" t="s">
        <v>155</v>
      </c>
      <c r="E40" s="9">
        <v>32425.74</v>
      </c>
    </row>
    <row r="41" spans="1:5">
      <c r="A41" t="s">
        <v>29</v>
      </c>
      <c r="B41" t="s">
        <v>131</v>
      </c>
      <c r="C41" t="s">
        <v>132</v>
      </c>
      <c r="D41" t="s">
        <v>139</v>
      </c>
      <c r="E41" s="9">
        <v>0</v>
      </c>
    </row>
    <row r="42" spans="1:5">
      <c r="A42" t="s">
        <v>29</v>
      </c>
      <c r="C42" t="s">
        <v>132</v>
      </c>
      <c r="D42" t="s">
        <v>140</v>
      </c>
      <c r="E42" s="9">
        <v>11600.579999999998</v>
      </c>
    </row>
    <row r="43" spans="1:5">
      <c r="A43" t="s">
        <v>29</v>
      </c>
      <c r="C43" t="s">
        <v>132</v>
      </c>
      <c r="D43" t="s">
        <v>142</v>
      </c>
      <c r="E43" s="9">
        <v>2808.99</v>
      </c>
    </row>
    <row r="44" spans="1:5">
      <c r="A44" t="s">
        <v>29</v>
      </c>
      <c r="C44" t="s">
        <v>132</v>
      </c>
      <c r="D44" t="s">
        <v>153</v>
      </c>
      <c r="E44" s="9">
        <v>0</v>
      </c>
    </row>
    <row r="45" spans="1:5">
      <c r="A45" t="s">
        <v>29</v>
      </c>
      <c r="C45" t="s">
        <v>132</v>
      </c>
      <c r="D45" s="13" t="s">
        <v>154</v>
      </c>
      <c r="E45" s="48">
        <v>19204.300000000003</v>
      </c>
    </row>
    <row r="46" spans="1:5">
      <c r="A46" t="s">
        <v>29</v>
      </c>
      <c r="C46" t="s">
        <v>132</v>
      </c>
      <c r="D46" t="s">
        <v>143</v>
      </c>
      <c r="E46" s="9">
        <v>0</v>
      </c>
    </row>
    <row r="47" spans="1:5">
      <c r="A47" t="s">
        <v>156</v>
      </c>
      <c r="E47" s="9">
        <v>33613.870000000003</v>
      </c>
    </row>
    <row r="48" spans="1:5">
      <c r="A48" t="s">
        <v>31</v>
      </c>
      <c r="B48" t="s">
        <v>134</v>
      </c>
      <c r="C48" t="s">
        <v>135</v>
      </c>
      <c r="D48" t="s">
        <v>139</v>
      </c>
      <c r="E48" s="9">
        <v>0</v>
      </c>
    </row>
    <row r="49" spans="1:5">
      <c r="A49" t="s">
        <v>31</v>
      </c>
      <c r="C49" t="s">
        <v>135</v>
      </c>
      <c r="D49" t="s">
        <v>140</v>
      </c>
      <c r="E49" s="9">
        <v>0</v>
      </c>
    </row>
    <row r="50" spans="1:5">
      <c r="A50" t="s">
        <v>31</v>
      </c>
      <c r="C50" t="s">
        <v>135</v>
      </c>
      <c r="D50" t="s">
        <v>157</v>
      </c>
      <c r="E50" s="9">
        <v>1128.8699999999999</v>
      </c>
    </row>
    <row r="51" spans="1:5">
      <c r="A51" t="s">
        <v>158</v>
      </c>
      <c r="E51" s="9">
        <v>1128.8699999999999</v>
      </c>
    </row>
    <row r="52" spans="1:5">
      <c r="A52" t="s">
        <v>138</v>
      </c>
      <c r="E52" s="9">
        <v>89635.21</v>
      </c>
    </row>
    <row r="53" spans="1:5">
      <c r="E53" s="17">
        <f>GETPIVOTDATA("[Measures].[Y-AC]",$A$4)-GETPIVOTDATA("[Measures].[Y-AC]",$A$4,"[4-Account].[ACCOUNT NBR]","[4-Account].[ACCOUNT NBR].&amp;[1300607]","[6-Object].[FIN OBJECT CD]","[6-Object].[FIN OBJECT CD].&amp;[6612]","[4-Account].[RC CD]","[4-Account].[RC CD].&amp;[KA]","[4-Account].[RC NM]","[4-Account].[RC NM].&amp;[Liberal Arts]")-GETPIVOTDATA("[Measures].[Y-AC]",$A$4,"[4-Account].[ACCOUNT NBR]","[4-Account].[ACCOUNT NBR].&amp;[1300608]","[6-Object].[FIN OBJECT CD]","[6-Object].[FIN OBJECT CD].&amp;[6612]","[4-Account].[RC CD]","[4-Account].[RC CD].&amp;[LA]","[4-Account].[RC NM]","[4-Account].[RC NM].&amp;[Natural Sciences]")</f>
        <v>42390.58</v>
      </c>
    </row>
  </sheetData>
  <pageMargins left="0.7" right="0.7" top="0.75" bottom="0.75" header="0.3" footer="0.3"/>
  <pageSetup paperSize="150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8"/>
  <sheetViews>
    <sheetView workbookViewId="0">
      <selection activeCell="M82" sqref="M82"/>
    </sheetView>
  </sheetViews>
  <sheetFormatPr defaultRowHeight="15"/>
  <cols>
    <col min="1" max="1" width="19" bestFit="1" customWidth="1"/>
    <col min="2" max="2" width="36.42578125" bestFit="1" customWidth="1"/>
    <col min="3" max="4" width="16.140625" bestFit="1" customWidth="1"/>
    <col min="5" max="5" width="9.140625" bestFit="1" customWidth="1"/>
    <col min="6" max="6" width="15.7109375" bestFit="1" customWidth="1"/>
  </cols>
  <sheetData>
    <row r="1" spans="1:5">
      <c r="A1" s="10" t="s">
        <v>80</v>
      </c>
      <c r="B1" t="s" vm="2">
        <v>81</v>
      </c>
    </row>
    <row r="2" spans="1:5">
      <c r="A2" s="10" t="s">
        <v>78</v>
      </c>
      <c r="B2" t="s" vm="1">
        <v>79</v>
      </c>
    </row>
    <row r="4" spans="1:5">
      <c r="A4" s="10" t="s">
        <v>82</v>
      </c>
    </row>
    <row r="5" spans="1:5">
      <c r="A5" s="10" t="s">
        <v>83</v>
      </c>
      <c r="B5" s="10" t="s">
        <v>84</v>
      </c>
      <c r="C5" s="10" t="s">
        <v>85</v>
      </c>
      <c r="D5" s="10" t="s">
        <v>86</v>
      </c>
      <c r="E5" t="s">
        <v>13</v>
      </c>
    </row>
    <row r="6" spans="1:5">
      <c r="A6" t="s">
        <v>27</v>
      </c>
      <c r="B6" t="s">
        <v>125</v>
      </c>
      <c r="C6" t="s">
        <v>126</v>
      </c>
      <c r="D6" t="s">
        <v>154</v>
      </c>
      <c r="E6" s="9">
        <v>28040.33</v>
      </c>
    </row>
    <row r="7" spans="1:5">
      <c r="A7" t="s">
        <v>29</v>
      </c>
      <c r="B7" t="s">
        <v>131</v>
      </c>
      <c r="C7" t="s">
        <v>132</v>
      </c>
      <c r="D7" t="s">
        <v>154</v>
      </c>
      <c r="E7" s="9">
        <v>19204.300000000003</v>
      </c>
    </row>
    <row r="8" spans="1:5">
      <c r="A8" t="s">
        <v>138</v>
      </c>
      <c r="E8" s="9">
        <v>47244.630000000005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A3E918DBAF6248B26C717A27C8D2E3" ma:contentTypeVersion="12" ma:contentTypeDescription="Create a new document." ma:contentTypeScope="" ma:versionID="b96bd292e1172401a955be8ad2dadb8c">
  <xsd:schema xmlns:xsd="http://www.w3.org/2001/XMLSchema" xmlns:xs="http://www.w3.org/2001/XMLSchema" xmlns:p="http://schemas.microsoft.com/office/2006/metadata/properties" xmlns:ns3="660d0c25-c50e-4059-ad27-725ff3196766" xmlns:ns4="289108d3-b991-46d7-aaa7-a7450468dd31" targetNamespace="http://schemas.microsoft.com/office/2006/metadata/properties" ma:root="true" ma:fieldsID="e1fa4a2aaf882d8e6c058ca7a5f15062" ns3:_="" ns4:_="">
    <xsd:import namespace="660d0c25-c50e-4059-ad27-725ff3196766"/>
    <xsd:import namespace="289108d3-b991-46d7-aaa7-a7450468dd3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d0c25-c50e-4059-ad27-725ff31967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108d3-b991-46d7-aaa7-a7450468dd3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FE4DEDF-2689-4421-8147-494E0ABD9093}"/>
</file>

<file path=customXml/itemProps2.xml><?xml version="1.0" encoding="utf-8"?>
<ds:datastoreItem xmlns:ds="http://schemas.openxmlformats.org/officeDocument/2006/customXml" ds:itemID="{B0640CCD-5AB7-4671-B793-50CA4C8A0EBC}"/>
</file>

<file path=customXml/itemProps3.xml><?xml version="1.0" encoding="utf-8"?>
<ds:datastoreItem xmlns:ds="http://schemas.openxmlformats.org/officeDocument/2006/customXml" ds:itemID="{14A3D6A6-E83C-4548-8F61-389D283094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Hall,Cheyenne</dc:creator>
  <cp:keywords/>
  <dc:description/>
  <cp:lastModifiedBy>Pedersen,Mary</cp:lastModifiedBy>
  <cp:revision/>
  <dcterms:created xsi:type="dcterms:W3CDTF">2020-07-01T14:01:19Z</dcterms:created>
  <dcterms:modified xsi:type="dcterms:W3CDTF">2021-11-19T00:12:01Z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0x0101007FA3E918DBAF6248B26C717A27C8D2E3</vt:lpwstr>
  </property>
</Properties>
</file>